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4" sheetId="1" r:id="rId1"/>
  </sheets>
  <externalReferences>
    <externalReference r:id="rId2"/>
  </externalReferences>
  <definedNames>
    <definedName name="_xlnm._FilterDatabase" localSheetId="0" hidden="1">'4'!#REF!</definedName>
    <definedName name="_xlnm.Print_Titles" localSheetId="0">'4'!$13:$13</definedName>
    <definedName name="_xlnm.Print_Area" localSheetId="0">'4'!$A$1:$CZ$329</definedName>
  </definedNames>
  <calcPr calcId="125725" fullCalcOnLoad="1"/>
</workbook>
</file>

<file path=xl/calcChain.xml><?xml version="1.0" encoding="utf-8"?>
<calcChain xmlns="http://schemas.openxmlformats.org/spreadsheetml/2006/main">
  <c r="CZ329" i="1"/>
  <c r="CY329"/>
  <c r="CX329"/>
  <c r="CW329"/>
  <c r="CV329"/>
  <c r="CU329"/>
  <c r="CS329"/>
  <c r="CR329"/>
  <c r="CQ329"/>
  <c r="CP329"/>
  <c r="CO329"/>
  <c r="CN329"/>
  <c r="CL329"/>
  <c r="BR329"/>
  <c r="BK329"/>
  <c r="AB329"/>
  <c r="CT329" s="1"/>
  <c r="U329"/>
  <c r="CM329" s="1"/>
  <c r="E329"/>
  <c r="D329"/>
  <c r="C329"/>
  <c r="B329"/>
  <c r="CZ328"/>
  <c r="CY328"/>
  <c r="CX328"/>
  <c r="CW328"/>
  <c r="CV328"/>
  <c r="CU328"/>
  <c r="CS328"/>
  <c r="CR328"/>
  <c r="CQ328"/>
  <c r="CP328"/>
  <c r="CO328"/>
  <c r="CN328"/>
  <c r="CL328"/>
  <c r="BR328"/>
  <c r="BD328"/>
  <c r="AW328"/>
  <c r="AB328"/>
  <c r="CT328" s="1"/>
  <c r="U328"/>
  <c r="CM328" s="1"/>
  <c r="M328"/>
  <c r="F328"/>
  <c r="E328"/>
  <c r="D328"/>
  <c r="C328"/>
  <c r="B328"/>
  <c r="CK327"/>
  <c r="CJ327"/>
  <c r="CI327"/>
  <c r="CH327"/>
  <c r="CG327"/>
  <c r="CF327"/>
  <c r="CE327"/>
  <c r="CD327"/>
  <c r="CC327"/>
  <c r="CB327"/>
  <c r="CA327"/>
  <c r="BZ327"/>
  <c r="BY327"/>
  <c r="BX327"/>
  <c r="BW327"/>
  <c r="BV327"/>
  <c r="BU327"/>
  <c r="BT327"/>
  <c r="BS327"/>
  <c r="BR327"/>
  <c r="BQ327"/>
  <c r="BP327"/>
  <c r="BO327"/>
  <c r="BN327"/>
  <c r="BM327"/>
  <c r="BL327"/>
  <c r="BK327"/>
  <c r="BJ327"/>
  <c r="BI327"/>
  <c r="BH327"/>
  <c r="BG327"/>
  <c r="BF327"/>
  <c r="BE327"/>
  <c r="BD327"/>
  <c r="BC327"/>
  <c r="BB327"/>
  <c r="BA327"/>
  <c r="AZ327"/>
  <c r="AY327"/>
  <c r="AX327"/>
  <c r="AW327"/>
  <c r="AV327"/>
  <c r="AU327"/>
  <c r="AT327"/>
  <c r="AS327"/>
  <c r="AR327"/>
  <c r="AQ327"/>
  <c r="AP327"/>
  <c r="AO327"/>
  <c r="AN327"/>
  <c r="AM327"/>
  <c r="AL327"/>
  <c r="AK327"/>
  <c r="AJ327"/>
  <c r="AI327"/>
  <c r="AH327"/>
  <c r="AG327"/>
  <c r="CY327" s="1"/>
  <c r="AF327"/>
  <c r="CX327" s="1"/>
  <c r="AE327"/>
  <c r="CW327" s="1"/>
  <c r="AD327"/>
  <c r="CV327" s="1"/>
  <c r="AC327"/>
  <c r="CU327" s="1"/>
  <c r="AB327"/>
  <c r="CT327" s="1"/>
  <c r="AA327"/>
  <c r="CS327" s="1"/>
  <c r="Z327"/>
  <c r="CR327" s="1"/>
  <c r="Y327"/>
  <c r="CQ327" s="1"/>
  <c r="X327"/>
  <c r="CP327" s="1"/>
  <c r="W327"/>
  <c r="CO327" s="1"/>
  <c r="V327"/>
  <c r="CN327" s="1"/>
  <c r="U327"/>
  <c r="CM327" s="1"/>
  <c r="T327"/>
  <c r="CL327" s="1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B327"/>
  <c r="CZ326"/>
  <c r="CY326"/>
  <c r="CX326"/>
  <c r="CW326"/>
  <c r="CV326"/>
  <c r="CU326"/>
  <c r="CS326"/>
  <c r="CR326"/>
  <c r="CQ326"/>
  <c r="CP326"/>
  <c r="CO326"/>
  <c r="CN326"/>
  <c r="CL326"/>
  <c r="CF326"/>
  <c r="BK326"/>
  <c r="BD326"/>
  <c r="AW326"/>
  <c r="AP326"/>
  <c r="AI326"/>
  <c r="AB326"/>
  <c r="CT326" s="1"/>
  <c r="U326"/>
  <c r="CM326" s="1"/>
  <c r="E326"/>
  <c r="D326"/>
  <c r="C326"/>
  <c r="B326"/>
  <c r="CY325"/>
  <c r="CX325"/>
  <c r="CW325"/>
  <c r="CV325"/>
  <c r="CU325"/>
  <c r="CS325"/>
  <c r="CR325"/>
  <c r="CQ325"/>
  <c r="CP325"/>
  <c r="CO325"/>
  <c r="CN325"/>
  <c r="CL325"/>
  <c r="BY325"/>
  <c r="BR325"/>
  <c r="BK325"/>
  <c r="BD325"/>
  <c r="AW325"/>
  <c r="AP325"/>
  <c r="CT325" s="1"/>
  <c r="AI325"/>
  <c r="U325"/>
  <c r="CM325" s="1"/>
  <c r="E325"/>
  <c r="D325"/>
  <c r="C325"/>
  <c r="B325"/>
  <c r="CZ324"/>
  <c r="CY324"/>
  <c r="CX324"/>
  <c r="CW324"/>
  <c r="CV324"/>
  <c r="CU324"/>
  <c r="CS324"/>
  <c r="CR324"/>
  <c r="CQ324"/>
  <c r="CP324"/>
  <c r="CO324"/>
  <c r="CN324"/>
  <c r="CL324"/>
  <c r="CF324"/>
  <c r="BK324"/>
  <c r="BD324"/>
  <c r="AW324"/>
  <c r="AP324"/>
  <c r="AI324"/>
  <c r="AB324"/>
  <c r="CT324" s="1"/>
  <c r="U324"/>
  <c r="CM324" s="1"/>
  <c r="E324"/>
  <c r="D324"/>
  <c r="C324"/>
  <c r="B324"/>
  <c r="CZ323"/>
  <c r="CY323"/>
  <c r="CX323"/>
  <c r="CW323"/>
  <c r="CV323"/>
  <c r="CU323"/>
  <c r="CS323"/>
  <c r="CR323"/>
  <c r="CQ323"/>
  <c r="CP323"/>
  <c r="CO323"/>
  <c r="CN323"/>
  <c r="CL323"/>
  <c r="CF323"/>
  <c r="BK323"/>
  <c r="BD323"/>
  <c r="AW323"/>
  <c r="AP323"/>
  <c r="AI323"/>
  <c r="AB323"/>
  <c r="CT323" s="1"/>
  <c r="U323"/>
  <c r="CM323" s="1"/>
  <c r="E323"/>
  <c r="D323"/>
  <c r="C323"/>
  <c r="B323"/>
  <c r="CZ322"/>
  <c r="CY322"/>
  <c r="CX322"/>
  <c r="CW322"/>
  <c r="CV322"/>
  <c r="CU322"/>
  <c r="CS322"/>
  <c r="CR322"/>
  <c r="CQ322"/>
  <c r="CP322"/>
  <c r="CO322"/>
  <c r="CN322"/>
  <c r="CL322"/>
  <c r="CF322"/>
  <c r="BK322"/>
  <c r="BD322"/>
  <c r="AW322"/>
  <c r="AP322"/>
  <c r="AI322"/>
  <c r="AB322"/>
  <c r="CT322" s="1"/>
  <c r="U322"/>
  <c r="CM322" s="1"/>
  <c r="E322"/>
  <c r="D322"/>
  <c r="C322"/>
  <c r="B322"/>
  <c r="CZ321"/>
  <c r="CY321"/>
  <c r="CX321"/>
  <c r="CW321"/>
  <c r="CV321"/>
  <c r="CU321"/>
  <c r="CS321"/>
  <c r="CR321"/>
  <c r="CQ321"/>
  <c r="CP321"/>
  <c r="CO321"/>
  <c r="CN321"/>
  <c r="CL321"/>
  <c r="CF321"/>
  <c r="BK321"/>
  <c r="BD321"/>
  <c r="AW321"/>
  <c r="AP321"/>
  <c r="AI321"/>
  <c r="AB321"/>
  <c r="CT321" s="1"/>
  <c r="U321"/>
  <c r="CM321" s="1"/>
  <c r="E321"/>
  <c r="D321"/>
  <c r="C321"/>
  <c r="B321"/>
  <c r="CZ320"/>
  <c r="CY320"/>
  <c r="CX320"/>
  <c r="CW320"/>
  <c r="CV320"/>
  <c r="CU320"/>
  <c r="CS320"/>
  <c r="CR320"/>
  <c r="CQ320"/>
  <c r="CP320"/>
  <c r="CO320"/>
  <c r="CN320"/>
  <c r="CL320"/>
  <c r="CF320"/>
  <c r="BK320"/>
  <c r="BD320"/>
  <c r="AW320"/>
  <c r="AP320"/>
  <c r="AI320"/>
  <c r="AB320"/>
  <c r="CT320" s="1"/>
  <c r="U320"/>
  <c r="CM320" s="1"/>
  <c r="E320"/>
  <c r="D320"/>
  <c r="C320"/>
  <c r="B320"/>
  <c r="CZ319"/>
  <c r="CY319"/>
  <c r="CX319"/>
  <c r="CW319"/>
  <c r="CV319"/>
  <c r="CU319"/>
  <c r="CS319"/>
  <c r="CR319"/>
  <c r="CQ319"/>
  <c r="CP319"/>
  <c r="CO319"/>
  <c r="CN319"/>
  <c r="CL319"/>
  <c r="CF319"/>
  <c r="BK319"/>
  <c r="BD319"/>
  <c r="AW319"/>
  <c r="AP319"/>
  <c r="AI319"/>
  <c r="AB319"/>
  <c r="CT319" s="1"/>
  <c r="U319"/>
  <c r="CM319" s="1"/>
  <c r="E319"/>
  <c r="D319"/>
  <c r="C319"/>
  <c r="B319"/>
  <c r="CZ318"/>
  <c r="CY318"/>
  <c r="CX318"/>
  <c r="CW318"/>
  <c r="CV318"/>
  <c r="CU318"/>
  <c r="CS318"/>
  <c r="CR318"/>
  <c r="CQ318"/>
  <c r="CP318"/>
  <c r="CO318"/>
  <c r="CN318"/>
  <c r="CL318"/>
  <c r="CF318"/>
  <c r="BK318"/>
  <c r="BD318"/>
  <c r="AW318"/>
  <c r="AP318"/>
  <c r="AI318"/>
  <c r="AB318"/>
  <c r="CT318" s="1"/>
  <c r="U318"/>
  <c r="CM318" s="1"/>
  <c r="E318"/>
  <c r="D318"/>
  <c r="C318"/>
  <c r="B318"/>
  <c r="CZ317"/>
  <c r="CY317"/>
  <c r="CX317"/>
  <c r="CW317"/>
  <c r="CV317"/>
  <c r="CU317"/>
  <c r="CS317"/>
  <c r="CR317"/>
  <c r="CQ317"/>
  <c r="CP317"/>
  <c r="CO317"/>
  <c r="CN317"/>
  <c r="CL317"/>
  <c r="CF317"/>
  <c r="BK317"/>
  <c r="BD317"/>
  <c r="AW317"/>
  <c r="AP317"/>
  <c r="AI317"/>
  <c r="AB317"/>
  <c r="CT317" s="1"/>
  <c r="U317"/>
  <c r="CM317" s="1"/>
  <c r="E317"/>
  <c r="D317"/>
  <c r="C317"/>
  <c r="B317"/>
  <c r="CZ316"/>
  <c r="CY316"/>
  <c r="CX316"/>
  <c r="CW316"/>
  <c r="CV316"/>
  <c r="CU316"/>
  <c r="CS316"/>
  <c r="CR316"/>
  <c r="CQ316"/>
  <c r="CP316"/>
  <c r="CO316"/>
  <c r="CN316"/>
  <c r="CL316"/>
  <c r="CF316"/>
  <c r="BK316"/>
  <c r="BD316"/>
  <c r="AW316"/>
  <c r="AP316"/>
  <c r="AI316"/>
  <c r="AB316"/>
  <c r="CT316" s="1"/>
  <c r="U316"/>
  <c r="CM316" s="1"/>
  <c r="E316"/>
  <c r="D316"/>
  <c r="C316"/>
  <c r="B316"/>
  <c r="CZ315"/>
  <c r="CY315"/>
  <c r="CX315"/>
  <c r="CW315"/>
  <c r="CV315"/>
  <c r="CU315"/>
  <c r="CS315"/>
  <c r="CR315"/>
  <c r="CQ315"/>
  <c r="CP315"/>
  <c r="CO315"/>
  <c r="CN315"/>
  <c r="CL315"/>
  <c r="CF315"/>
  <c r="BK315"/>
  <c r="BD315"/>
  <c r="AW315"/>
  <c r="AP315"/>
  <c r="AI315"/>
  <c r="AB315"/>
  <c r="CT315" s="1"/>
  <c r="U315"/>
  <c r="CM315" s="1"/>
  <c r="E315"/>
  <c r="D315"/>
  <c r="C315"/>
  <c r="B315"/>
  <c r="CZ314"/>
  <c r="CY314"/>
  <c r="CX314"/>
  <c r="CW314"/>
  <c r="CV314"/>
  <c r="CU314"/>
  <c r="CS314"/>
  <c r="CR314"/>
  <c r="CQ314"/>
  <c r="CP314"/>
  <c r="CO314"/>
  <c r="CN314"/>
  <c r="CL314"/>
  <c r="CF314"/>
  <c r="BK314"/>
  <c r="BD314"/>
  <c r="AW314"/>
  <c r="AP314"/>
  <c r="AI314"/>
  <c r="AB314"/>
  <c r="CT314" s="1"/>
  <c r="U314"/>
  <c r="CM314" s="1"/>
  <c r="E314"/>
  <c r="D314"/>
  <c r="C314"/>
  <c r="B314"/>
  <c r="CZ313"/>
  <c r="CY313"/>
  <c r="CX313"/>
  <c r="CW313"/>
  <c r="CV313"/>
  <c r="CU313"/>
  <c r="CS313"/>
  <c r="CR313"/>
  <c r="CQ313"/>
  <c r="CP313"/>
  <c r="CO313"/>
  <c r="CN313"/>
  <c r="CL313"/>
  <c r="CF313"/>
  <c r="BK313"/>
  <c r="BD313"/>
  <c r="AW313"/>
  <c r="AP313"/>
  <c r="AI313"/>
  <c r="AB313"/>
  <c r="CT313" s="1"/>
  <c r="U313"/>
  <c r="CM313" s="1"/>
  <c r="E313"/>
  <c r="D313"/>
  <c r="C313"/>
  <c r="B313"/>
  <c r="CZ312"/>
  <c r="CY312"/>
  <c r="CX312"/>
  <c r="CW312"/>
  <c r="CV312"/>
  <c r="CU312"/>
  <c r="CS312"/>
  <c r="CR312"/>
  <c r="CQ312"/>
  <c r="CP312"/>
  <c r="CO312"/>
  <c r="CN312"/>
  <c r="CL312"/>
  <c r="CF312"/>
  <c r="BK312"/>
  <c r="BD312"/>
  <c r="AW312"/>
  <c r="AP312"/>
  <c r="AI312"/>
  <c r="AB312"/>
  <c r="CT312" s="1"/>
  <c r="U312"/>
  <c r="CM312" s="1"/>
  <c r="E312"/>
  <c r="D312"/>
  <c r="C312"/>
  <c r="B312"/>
  <c r="CZ311"/>
  <c r="CY311"/>
  <c r="CX311"/>
  <c r="CW311"/>
  <c r="CV311"/>
  <c r="CU311"/>
  <c r="CS311"/>
  <c r="CR311"/>
  <c r="CQ311"/>
  <c r="CP311"/>
  <c r="CO311"/>
  <c r="CN311"/>
  <c r="CL311"/>
  <c r="CF311"/>
  <c r="BK311"/>
  <c r="BD311"/>
  <c r="AW311"/>
  <c r="AP311"/>
  <c r="AI311"/>
  <c r="AB311"/>
  <c r="CT311" s="1"/>
  <c r="U311"/>
  <c r="CM311" s="1"/>
  <c r="E311"/>
  <c r="D311"/>
  <c r="C311"/>
  <c r="B311"/>
  <c r="CZ310"/>
  <c r="CY310"/>
  <c r="CX310"/>
  <c r="CW310"/>
  <c r="CV310"/>
  <c r="CU310"/>
  <c r="CS310"/>
  <c r="CR310"/>
  <c r="CQ310"/>
  <c r="CP310"/>
  <c r="CO310"/>
  <c r="CN310"/>
  <c r="CL310"/>
  <c r="CF310"/>
  <c r="BK310"/>
  <c r="BD310"/>
  <c r="AW310"/>
  <c r="AP310"/>
  <c r="AI310"/>
  <c r="AB310"/>
  <c r="CT310" s="1"/>
  <c r="U310"/>
  <c r="CM310" s="1"/>
  <c r="E310"/>
  <c r="D310"/>
  <c r="C310"/>
  <c r="B310"/>
  <c r="CZ309"/>
  <c r="CY309"/>
  <c r="CX309"/>
  <c r="CW309"/>
  <c r="CV309"/>
  <c r="CU309"/>
  <c r="CS309"/>
  <c r="CR309"/>
  <c r="CQ309"/>
  <c r="CP309"/>
  <c r="CO309"/>
  <c r="CN309"/>
  <c r="CL309"/>
  <c r="CF309"/>
  <c r="BK309"/>
  <c r="BD309"/>
  <c r="AW309"/>
  <c r="AP309"/>
  <c r="AI309"/>
  <c r="AB309"/>
  <c r="CT309" s="1"/>
  <c r="U309"/>
  <c r="CM309" s="1"/>
  <c r="E309"/>
  <c r="D309"/>
  <c r="C309"/>
  <c r="B309"/>
  <c r="CZ308"/>
  <c r="CY308"/>
  <c r="CX308"/>
  <c r="CW308"/>
  <c r="CV308"/>
  <c r="CU308"/>
  <c r="CS308"/>
  <c r="CR308"/>
  <c r="CQ308"/>
  <c r="CP308"/>
  <c r="CO308"/>
  <c r="CN308"/>
  <c r="CL308"/>
  <c r="CF308"/>
  <c r="BK308"/>
  <c r="BD308"/>
  <c r="AW308"/>
  <c r="AP308"/>
  <c r="AI308"/>
  <c r="AB308"/>
  <c r="CT308" s="1"/>
  <c r="U308"/>
  <c r="CM308" s="1"/>
  <c r="E308"/>
  <c r="D308"/>
  <c r="C308"/>
  <c r="B308"/>
  <c r="CZ307"/>
  <c r="CY307"/>
  <c r="CX307"/>
  <c r="CW307"/>
  <c r="CV307"/>
  <c r="CU307"/>
  <c r="CS307"/>
  <c r="CR307"/>
  <c r="CQ307"/>
  <c r="CP307"/>
  <c r="CO307"/>
  <c r="CN307"/>
  <c r="CL307"/>
  <c r="CF307"/>
  <c r="BK307"/>
  <c r="BD307"/>
  <c r="AW307"/>
  <c r="AP307"/>
  <c r="AI307"/>
  <c r="AB307"/>
  <c r="CT307" s="1"/>
  <c r="U307"/>
  <c r="CM307" s="1"/>
  <c r="E307"/>
  <c r="D307"/>
  <c r="C307"/>
  <c r="B307"/>
  <c r="CZ306"/>
  <c r="CY306"/>
  <c r="CX306"/>
  <c r="CW306"/>
  <c r="CV306"/>
  <c r="CU306"/>
  <c r="CS306"/>
  <c r="CR306"/>
  <c r="CQ306"/>
  <c r="CP306"/>
  <c r="CO306"/>
  <c r="CN306"/>
  <c r="CL306"/>
  <c r="CF306"/>
  <c r="BK306"/>
  <c r="BD306"/>
  <c r="AW306"/>
  <c r="AP306"/>
  <c r="AI306"/>
  <c r="AB306"/>
  <c r="CT306" s="1"/>
  <c r="U306"/>
  <c r="CM306" s="1"/>
  <c r="E306"/>
  <c r="D306"/>
  <c r="C306"/>
  <c r="B306"/>
  <c r="CZ305"/>
  <c r="CY305"/>
  <c r="CX305"/>
  <c r="CW305"/>
  <c r="CV305"/>
  <c r="CU305"/>
  <c r="CS305"/>
  <c r="CR305"/>
  <c r="CQ305"/>
  <c r="CP305"/>
  <c r="CO305"/>
  <c r="CN305"/>
  <c r="CL305"/>
  <c r="CF305"/>
  <c r="BK305"/>
  <c r="BD305"/>
  <c r="AW305"/>
  <c r="AP305"/>
  <c r="AI305"/>
  <c r="AB305"/>
  <c r="CT305" s="1"/>
  <c r="U305"/>
  <c r="CM305" s="1"/>
  <c r="E305"/>
  <c r="D305"/>
  <c r="C305"/>
  <c r="B305"/>
  <c r="CZ304"/>
  <c r="CY304"/>
  <c r="CX304"/>
  <c r="CW304"/>
  <c r="CV304"/>
  <c r="CU304"/>
  <c r="CS304"/>
  <c r="CR304"/>
  <c r="CQ304"/>
  <c r="CP304"/>
  <c r="CO304"/>
  <c r="CN304"/>
  <c r="CL304"/>
  <c r="CF304"/>
  <c r="BK304"/>
  <c r="BD304"/>
  <c r="AW304"/>
  <c r="AP304"/>
  <c r="AI304"/>
  <c r="AB304"/>
  <c r="CT304" s="1"/>
  <c r="U304"/>
  <c r="CM304" s="1"/>
  <c r="E304"/>
  <c r="D304"/>
  <c r="C304"/>
  <c r="B304"/>
  <c r="CZ303"/>
  <c r="CY303"/>
  <c r="CX303"/>
  <c r="CW303"/>
  <c r="CV303"/>
  <c r="CU303"/>
  <c r="CS303"/>
  <c r="CR303"/>
  <c r="CQ303"/>
  <c r="CP303"/>
  <c r="CO303"/>
  <c r="CN303"/>
  <c r="CL303"/>
  <c r="CF303"/>
  <c r="BK303"/>
  <c r="BD303"/>
  <c r="AW303"/>
  <c r="AP303"/>
  <c r="AI303"/>
  <c r="AB303"/>
  <c r="CT303" s="1"/>
  <c r="U303"/>
  <c r="CM303" s="1"/>
  <c r="E303"/>
  <c r="D303"/>
  <c r="C303"/>
  <c r="B303"/>
  <c r="CZ302"/>
  <c r="CY302"/>
  <c r="CX302"/>
  <c r="CW302"/>
  <c r="CV302"/>
  <c r="CU302"/>
  <c r="CS302"/>
  <c r="CR302"/>
  <c r="CQ302"/>
  <c r="CP302"/>
  <c r="CO302"/>
  <c r="CN302"/>
  <c r="CL302"/>
  <c r="CF302"/>
  <c r="BK302"/>
  <c r="BD302"/>
  <c r="AW302"/>
  <c r="AP302"/>
  <c r="AI302"/>
  <c r="AB302"/>
  <c r="CT302" s="1"/>
  <c r="U302"/>
  <c r="CM302" s="1"/>
  <c r="E302"/>
  <c r="D302"/>
  <c r="C302"/>
  <c r="B302"/>
  <c r="CZ301"/>
  <c r="CY301"/>
  <c r="CX301"/>
  <c r="CW301"/>
  <c r="CV301"/>
  <c r="CU301"/>
  <c r="CS301"/>
  <c r="CR301"/>
  <c r="CQ301"/>
  <c r="CP301"/>
  <c r="CO301"/>
  <c r="CN301"/>
  <c r="CL301"/>
  <c r="CF301"/>
  <c r="BK301"/>
  <c r="BD301"/>
  <c r="AW301"/>
  <c r="AP301"/>
  <c r="AI301"/>
  <c r="AB301"/>
  <c r="CT301" s="1"/>
  <c r="U301"/>
  <c r="CM301" s="1"/>
  <c r="E301"/>
  <c r="D301"/>
  <c r="C301"/>
  <c r="B301"/>
  <c r="CZ300"/>
  <c r="CY300"/>
  <c r="CX300"/>
  <c r="CW300"/>
  <c r="CV300"/>
  <c r="CU300"/>
  <c r="CS300"/>
  <c r="CR300"/>
  <c r="CQ300"/>
  <c r="CP300"/>
  <c r="CO300"/>
  <c r="CN300"/>
  <c r="CL300"/>
  <c r="CF300"/>
  <c r="BK300"/>
  <c r="BD300"/>
  <c r="AW300"/>
  <c r="AP300"/>
  <c r="AI300"/>
  <c r="AB300"/>
  <c r="CT300" s="1"/>
  <c r="U300"/>
  <c r="CM300" s="1"/>
  <c r="E300"/>
  <c r="D300"/>
  <c r="C300"/>
  <c r="B300"/>
  <c r="CZ299"/>
  <c r="CY299"/>
  <c r="CX299"/>
  <c r="CW299"/>
  <c r="CV299"/>
  <c r="CU299"/>
  <c r="CS299"/>
  <c r="CR299"/>
  <c r="CQ299"/>
  <c r="CP299"/>
  <c r="CO299"/>
  <c r="CN299"/>
  <c r="CL299"/>
  <c r="CF299"/>
  <c r="BK299"/>
  <c r="BD299"/>
  <c r="AW299"/>
  <c r="AP299"/>
  <c r="AI299"/>
  <c r="AB299"/>
  <c r="CT299" s="1"/>
  <c r="U299"/>
  <c r="CM299" s="1"/>
  <c r="E299"/>
  <c r="D299"/>
  <c r="C299"/>
  <c r="B299"/>
  <c r="CZ298"/>
  <c r="CY298"/>
  <c r="CX298"/>
  <c r="CW298"/>
  <c r="CV298"/>
  <c r="CU298"/>
  <c r="CS298"/>
  <c r="CR298"/>
  <c r="CQ298"/>
  <c r="CP298"/>
  <c r="CO298"/>
  <c r="CN298"/>
  <c r="CL298"/>
  <c r="CF298"/>
  <c r="BK298"/>
  <c r="BD298"/>
  <c r="AW298"/>
  <c r="AP298"/>
  <c r="AI298"/>
  <c r="AB298"/>
  <c r="CT298" s="1"/>
  <c r="U298"/>
  <c r="CM298" s="1"/>
  <c r="E298"/>
  <c r="D298"/>
  <c r="C298"/>
  <c r="B298"/>
  <c r="CZ297"/>
  <c r="CY297"/>
  <c r="CX297"/>
  <c r="CW297"/>
  <c r="CV297"/>
  <c r="CU297"/>
  <c r="CS297"/>
  <c r="CR297"/>
  <c r="CQ297"/>
  <c r="CP297"/>
  <c r="CO297"/>
  <c r="CN297"/>
  <c r="CL297"/>
  <c r="CF297"/>
  <c r="BK297"/>
  <c r="BD297"/>
  <c r="AW297"/>
  <c r="AP297"/>
  <c r="AI297"/>
  <c r="AB297"/>
  <c r="CT297" s="1"/>
  <c r="U297"/>
  <c r="CM297" s="1"/>
  <c r="E297"/>
  <c r="D297"/>
  <c r="C297"/>
  <c r="B297"/>
  <c r="CZ296"/>
  <c r="CY296"/>
  <c r="CX296"/>
  <c r="CW296"/>
  <c r="CV296"/>
  <c r="CU296"/>
  <c r="CS296"/>
  <c r="CR296"/>
  <c r="CQ296"/>
  <c r="CP296"/>
  <c r="CO296"/>
  <c r="CN296"/>
  <c r="CL296"/>
  <c r="CF296"/>
  <c r="BK296"/>
  <c r="BD296"/>
  <c r="AW296"/>
  <c r="AP296"/>
  <c r="AI296"/>
  <c r="AB296"/>
  <c r="CT296" s="1"/>
  <c r="U296"/>
  <c r="CM296" s="1"/>
  <c r="E296"/>
  <c r="D296"/>
  <c r="C296"/>
  <c r="B296"/>
  <c r="CZ295"/>
  <c r="CY295"/>
  <c r="CX295"/>
  <c r="CW295"/>
  <c r="CV295"/>
  <c r="CU295"/>
  <c r="CS295"/>
  <c r="CR295"/>
  <c r="CQ295"/>
  <c r="CP295"/>
  <c r="CO295"/>
  <c r="CN295"/>
  <c r="CL295"/>
  <c r="CF295"/>
  <c r="BK295"/>
  <c r="BD295"/>
  <c r="AW295"/>
  <c r="AP295"/>
  <c r="AI295"/>
  <c r="AB295"/>
  <c r="CT295" s="1"/>
  <c r="U295"/>
  <c r="CM295" s="1"/>
  <c r="E295"/>
  <c r="D295"/>
  <c r="C295"/>
  <c r="B295"/>
  <c r="CZ294"/>
  <c r="CY294"/>
  <c r="CX294"/>
  <c r="CW294"/>
  <c r="CV294"/>
  <c r="CU294"/>
  <c r="CS294"/>
  <c r="CR294"/>
  <c r="CQ294"/>
  <c r="CP294"/>
  <c r="CO294"/>
  <c r="CN294"/>
  <c r="CL294"/>
  <c r="CF294"/>
  <c r="BK294"/>
  <c r="BD294"/>
  <c r="AW294"/>
  <c r="AP294"/>
  <c r="AI294"/>
  <c r="AB294"/>
  <c r="CT294" s="1"/>
  <c r="U294"/>
  <c r="CM294" s="1"/>
  <c r="E294"/>
  <c r="D294"/>
  <c r="C294"/>
  <c r="B294"/>
  <c r="CZ293"/>
  <c r="CY293"/>
  <c r="CX293"/>
  <c r="CW293"/>
  <c r="CV293"/>
  <c r="CU293"/>
  <c r="CS293"/>
  <c r="CR293"/>
  <c r="CQ293"/>
  <c r="CP293"/>
  <c r="CO293"/>
  <c r="CN293"/>
  <c r="CL293"/>
  <c r="CF293"/>
  <c r="BK293"/>
  <c r="BD293"/>
  <c r="AW293"/>
  <c r="AP293"/>
  <c r="AI293"/>
  <c r="AB293"/>
  <c r="CT293" s="1"/>
  <c r="U293"/>
  <c r="CM293" s="1"/>
  <c r="E293"/>
  <c r="D293"/>
  <c r="C293"/>
  <c r="B293"/>
  <c r="CZ292"/>
  <c r="CY292"/>
  <c r="CX292"/>
  <c r="CW292"/>
  <c r="CV292"/>
  <c r="CU292"/>
  <c r="CS292"/>
  <c r="CR292"/>
  <c r="CQ292"/>
  <c r="CP292"/>
  <c r="CO292"/>
  <c r="CN292"/>
  <c r="CL292"/>
  <c r="CF292"/>
  <c r="BK292"/>
  <c r="BD292"/>
  <c r="AW292"/>
  <c r="AP292"/>
  <c r="AI292"/>
  <c r="AB292"/>
  <c r="CT292" s="1"/>
  <c r="U292"/>
  <c r="CM292" s="1"/>
  <c r="E292"/>
  <c r="D292"/>
  <c r="C292"/>
  <c r="B292"/>
  <c r="CZ291"/>
  <c r="CY291"/>
  <c r="CX291"/>
  <c r="CW291"/>
  <c r="CV291"/>
  <c r="CU291"/>
  <c r="CS291"/>
  <c r="CR291"/>
  <c r="CQ291"/>
  <c r="CP291"/>
  <c r="CO291"/>
  <c r="CN291"/>
  <c r="CL291"/>
  <c r="CF291"/>
  <c r="BK291"/>
  <c r="BD291"/>
  <c r="AW291"/>
  <c r="AP291"/>
  <c r="AI291"/>
  <c r="AB291"/>
  <c r="CT291" s="1"/>
  <c r="U291"/>
  <c r="CM291" s="1"/>
  <c r="E291"/>
  <c r="D291"/>
  <c r="C291"/>
  <c r="B291"/>
  <c r="CZ290"/>
  <c r="CY290"/>
  <c r="CX290"/>
  <c r="CW290"/>
  <c r="CV290"/>
  <c r="CU290"/>
  <c r="CS290"/>
  <c r="CR290"/>
  <c r="CQ290"/>
  <c r="CP290"/>
  <c r="CO290"/>
  <c r="CN290"/>
  <c r="CL290"/>
  <c r="CF290"/>
  <c r="BK290"/>
  <c r="BD290"/>
  <c r="AW290"/>
  <c r="AP290"/>
  <c r="AI290"/>
  <c r="AB290"/>
  <c r="CT290" s="1"/>
  <c r="U290"/>
  <c r="CM290" s="1"/>
  <c r="E290"/>
  <c r="D290"/>
  <c r="C290"/>
  <c r="B290"/>
  <c r="CZ289"/>
  <c r="CY289"/>
  <c r="CX289"/>
  <c r="CW289"/>
  <c r="CV289"/>
  <c r="CU289"/>
  <c r="CS289"/>
  <c r="CR289"/>
  <c r="CQ289"/>
  <c r="CP289"/>
  <c r="CO289"/>
  <c r="CN289"/>
  <c r="CL289"/>
  <c r="CF289"/>
  <c r="BY289"/>
  <c r="BK289"/>
  <c r="BD289"/>
  <c r="AW289"/>
  <c r="AP289"/>
  <c r="AI289"/>
  <c r="AB289"/>
  <c r="CT289" s="1"/>
  <c r="CT288" s="1"/>
  <c r="U289"/>
  <c r="CM289" s="1"/>
  <c r="CM288" s="1"/>
  <c r="E289"/>
  <c r="D289"/>
  <c r="C289"/>
  <c r="B289"/>
  <c r="CY288"/>
  <c r="CX288"/>
  <c r="CW288"/>
  <c r="CV288"/>
  <c r="CU288"/>
  <c r="CS288"/>
  <c r="CR288"/>
  <c r="CQ288"/>
  <c r="CP288"/>
  <c r="CO288"/>
  <c r="CN288"/>
  <c r="CL288"/>
  <c r="CK288"/>
  <c r="CJ288"/>
  <c r="CI288"/>
  <c r="CH288"/>
  <c r="CG288"/>
  <c r="CF288"/>
  <c r="CE288"/>
  <c r="CD288"/>
  <c r="CC288"/>
  <c r="CB288"/>
  <c r="CA288"/>
  <c r="BZ288"/>
  <c r="BY288"/>
  <c r="BX288"/>
  <c r="BW288"/>
  <c r="BV288"/>
  <c r="BU288"/>
  <c r="BT288"/>
  <c r="BS288"/>
  <c r="BR288"/>
  <c r="BQ288"/>
  <c r="BP288"/>
  <c r="BO288"/>
  <c r="BN288"/>
  <c r="BM288"/>
  <c r="BL288"/>
  <c r="BK288"/>
  <c r="BJ288"/>
  <c r="BI288"/>
  <c r="BH288"/>
  <c r="BG288"/>
  <c r="BF288"/>
  <c r="BE288"/>
  <c r="BD288"/>
  <c r="BC288"/>
  <c r="BB288"/>
  <c r="BA288"/>
  <c r="AZ288"/>
  <c r="AY288"/>
  <c r="AX288"/>
  <c r="AW288"/>
  <c r="AV288"/>
  <c r="AU288"/>
  <c r="AT288"/>
  <c r="AS288"/>
  <c r="AR288"/>
  <c r="AQ288"/>
  <c r="AP288"/>
  <c r="AO288"/>
  <c r="AN288"/>
  <c r="AM288"/>
  <c r="AL288"/>
  <c r="AK288"/>
  <c r="AJ288"/>
  <c r="AI288"/>
  <c r="AH288"/>
  <c r="AG288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B288"/>
  <c r="CY287"/>
  <c r="CX287"/>
  <c r="CW287"/>
  <c r="CV287"/>
  <c r="CU287"/>
  <c r="CT287"/>
  <c r="CS287"/>
  <c r="CR287"/>
  <c r="CQ287"/>
  <c r="CP287"/>
  <c r="CO287"/>
  <c r="CN287"/>
  <c r="CM287"/>
  <c r="CL287"/>
  <c r="CY286"/>
  <c r="CX286"/>
  <c r="CW286"/>
  <c r="CV286"/>
  <c r="CU286"/>
  <c r="CT286"/>
  <c r="CS286"/>
  <c r="CR286"/>
  <c r="CQ286"/>
  <c r="CP286"/>
  <c r="CO286"/>
  <c r="CN286"/>
  <c r="CM286"/>
  <c r="CL286"/>
  <c r="CZ285"/>
  <c r="CY285"/>
  <c r="CX285"/>
  <c r="CV285"/>
  <c r="CS285"/>
  <c r="CR285"/>
  <c r="CQ285"/>
  <c r="CP285"/>
  <c r="CO285"/>
  <c r="CN285"/>
  <c r="CL285"/>
  <c r="CF285"/>
  <c r="BY285"/>
  <c r="BR285"/>
  <c r="BK285"/>
  <c r="BD285"/>
  <c r="AW285"/>
  <c r="AP285"/>
  <c r="AI285"/>
  <c r="AE285"/>
  <c r="CW285" s="1"/>
  <c r="AC285"/>
  <c r="CU285" s="1"/>
  <c r="AB285"/>
  <c r="CT285" s="1"/>
  <c r="U285"/>
  <c r="CM285" s="1"/>
  <c r="E285"/>
  <c r="C285"/>
  <c r="B285"/>
  <c r="CZ284"/>
  <c r="CY284"/>
  <c r="CX284"/>
  <c r="CV284"/>
  <c r="CS284"/>
  <c r="CR284"/>
  <c r="CQ284"/>
  <c r="CP284"/>
  <c r="CO284"/>
  <c r="CN284"/>
  <c r="CL284"/>
  <c r="CF284"/>
  <c r="BY284"/>
  <c r="BR284"/>
  <c r="BK284"/>
  <c r="BD284"/>
  <c r="AW284"/>
  <c r="AP284"/>
  <c r="AI284"/>
  <c r="AE284"/>
  <c r="CW284" s="1"/>
  <c r="AC284"/>
  <c r="CU284" s="1"/>
  <c r="AB284"/>
  <c r="CT284" s="1"/>
  <c r="U284"/>
  <c r="CM284" s="1"/>
  <c r="E284"/>
  <c r="C284"/>
  <c r="B284"/>
  <c r="CZ283"/>
  <c r="CY283"/>
  <c r="CX283"/>
  <c r="CV283"/>
  <c r="CS283"/>
  <c r="CR283"/>
  <c r="CQ283"/>
  <c r="CP283"/>
  <c r="CO283"/>
  <c r="CN283"/>
  <c r="CL283"/>
  <c r="CF283"/>
  <c r="BY283"/>
  <c r="BR283"/>
  <c r="BK283"/>
  <c r="BD283"/>
  <c r="AW283"/>
  <c r="AP283"/>
  <c r="AI283"/>
  <c r="AE283"/>
  <c r="CW283" s="1"/>
  <c r="AC283"/>
  <c r="CU283" s="1"/>
  <c r="AB283"/>
  <c r="CT283" s="1"/>
  <c r="U283"/>
  <c r="CM283" s="1"/>
  <c r="E283"/>
  <c r="C283"/>
  <c r="B283"/>
  <c r="CZ282"/>
  <c r="CY282"/>
  <c r="CX282"/>
  <c r="CV282"/>
  <c r="CS282"/>
  <c r="CR282"/>
  <c r="CQ282"/>
  <c r="CP282"/>
  <c r="CO282"/>
  <c r="CN282"/>
  <c r="CL282"/>
  <c r="CF282"/>
  <c r="BY282"/>
  <c r="BR282"/>
  <c r="BK282"/>
  <c r="BD282"/>
  <c r="AW282"/>
  <c r="AP282"/>
  <c r="AI282"/>
  <c r="AE282"/>
  <c r="CW282" s="1"/>
  <c r="AC282"/>
  <c r="CU282" s="1"/>
  <c r="AB282"/>
  <c r="CT282" s="1"/>
  <c r="U282"/>
  <c r="CM282" s="1"/>
  <c r="E282"/>
  <c r="C282"/>
  <c r="B282"/>
  <c r="CZ281"/>
  <c r="CY281"/>
  <c r="CX281"/>
  <c r="CV281"/>
  <c r="CS281"/>
  <c r="CR281"/>
  <c r="CQ281"/>
  <c r="CP281"/>
  <c r="CO281"/>
  <c r="CN281"/>
  <c r="CL281"/>
  <c r="CF281"/>
  <c r="BY281"/>
  <c r="BR281"/>
  <c r="BK281"/>
  <c r="BD281"/>
  <c r="AW281"/>
  <c r="AP281"/>
  <c r="AI281"/>
  <c r="AE281"/>
  <c r="CW281" s="1"/>
  <c r="AC281"/>
  <c r="CU281" s="1"/>
  <c r="AB281"/>
  <c r="CT281" s="1"/>
  <c r="U281"/>
  <c r="CM281" s="1"/>
  <c r="E281"/>
  <c r="C281"/>
  <c r="B281"/>
  <c r="CZ280"/>
  <c r="CY280"/>
  <c r="CX280"/>
  <c r="CV280"/>
  <c r="CS280"/>
  <c r="CR280"/>
  <c r="CQ280"/>
  <c r="CP280"/>
  <c r="CO280"/>
  <c r="CN280"/>
  <c r="CL280"/>
  <c r="CF280"/>
  <c r="BY280"/>
  <c r="BR280"/>
  <c r="BK280"/>
  <c r="BD280"/>
  <c r="AW280"/>
  <c r="AP280"/>
  <c r="AI280"/>
  <c r="AE280"/>
  <c r="CW280" s="1"/>
  <c r="AC280"/>
  <c r="CU280" s="1"/>
  <c r="AB280"/>
  <c r="CT280" s="1"/>
  <c r="U280"/>
  <c r="CM280" s="1"/>
  <c r="E280"/>
  <c r="C280"/>
  <c r="B280"/>
  <c r="CZ279"/>
  <c r="CY279"/>
  <c r="CX279"/>
  <c r="CV279"/>
  <c r="CS279"/>
  <c r="CR279"/>
  <c r="CQ279"/>
  <c r="CP279"/>
  <c r="CO279"/>
  <c r="CN279"/>
  <c r="CL279"/>
  <c r="CF279"/>
  <c r="BY279"/>
  <c r="BR279"/>
  <c r="BK279"/>
  <c r="BD279"/>
  <c r="AW279"/>
  <c r="AP279"/>
  <c r="AI279"/>
  <c r="AE279"/>
  <c r="CW279" s="1"/>
  <c r="AC279"/>
  <c r="CU279" s="1"/>
  <c r="AB279"/>
  <c r="CT279" s="1"/>
  <c r="U279"/>
  <c r="CM279" s="1"/>
  <c r="E279"/>
  <c r="C279"/>
  <c r="B279"/>
  <c r="CZ278"/>
  <c r="CY278"/>
  <c r="CX278"/>
  <c r="CV278"/>
  <c r="CS278"/>
  <c r="CR278"/>
  <c r="CQ278"/>
  <c r="CP278"/>
  <c r="CO278"/>
  <c r="CN278"/>
  <c r="CL278"/>
  <c r="CF278"/>
  <c r="BY278"/>
  <c r="BR278"/>
  <c r="BK278"/>
  <c r="BD278"/>
  <c r="AW278"/>
  <c r="AP278"/>
  <c r="AI278"/>
  <c r="AE278"/>
  <c r="CW278" s="1"/>
  <c r="AC278"/>
  <c r="CU278" s="1"/>
  <c r="AB278"/>
  <c r="CT278" s="1"/>
  <c r="U278"/>
  <c r="CM278" s="1"/>
  <c r="E278"/>
  <c r="C278"/>
  <c r="B278"/>
  <c r="CK277"/>
  <c r="CJ277"/>
  <c r="CI277"/>
  <c r="CH277"/>
  <c r="CG277"/>
  <c r="CF277"/>
  <c r="CE277"/>
  <c r="CD277"/>
  <c r="CC277"/>
  <c r="CB277"/>
  <c r="CA277"/>
  <c r="BZ277"/>
  <c r="BY277"/>
  <c r="BX277"/>
  <c r="BW277"/>
  <c r="BV277"/>
  <c r="BU277"/>
  <c r="BT277"/>
  <c r="BS277"/>
  <c r="BR277"/>
  <c r="BQ277"/>
  <c r="BP277"/>
  <c r="BO277"/>
  <c r="BN277"/>
  <c r="BM277"/>
  <c r="BL277"/>
  <c r="BK277"/>
  <c r="BJ277"/>
  <c r="BI277"/>
  <c r="BH277"/>
  <c r="BG277"/>
  <c r="BF277"/>
  <c r="BE277"/>
  <c r="BD277"/>
  <c r="BC277"/>
  <c r="BB277"/>
  <c r="BA277"/>
  <c r="AZ277"/>
  <c r="AY277"/>
  <c r="AX277"/>
  <c r="AW277"/>
  <c r="AV277"/>
  <c r="AU277"/>
  <c r="AT277"/>
  <c r="AS277"/>
  <c r="AR277"/>
  <c r="AQ277"/>
  <c r="AP277"/>
  <c r="AO277"/>
  <c r="AN277"/>
  <c r="AM277"/>
  <c r="AL277"/>
  <c r="AK277"/>
  <c r="AJ277"/>
  <c r="AI277"/>
  <c r="AH277"/>
  <c r="AG277"/>
  <c r="CY277" s="1"/>
  <c r="AF277"/>
  <c r="CX277" s="1"/>
  <c r="AE277"/>
  <c r="CW277" s="1"/>
  <c r="AD277"/>
  <c r="CV277" s="1"/>
  <c r="AC277"/>
  <c r="CU277" s="1"/>
  <c r="AB277"/>
  <c r="CT277" s="1"/>
  <c r="AA277"/>
  <c r="CS277" s="1"/>
  <c r="Z277"/>
  <c r="CR277" s="1"/>
  <c r="Y277"/>
  <c r="CQ277" s="1"/>
  <c r="X277"/>
  <c r="CP277" s="1"/>
  <c r="W277"/>
  <c r="CO277" s="1"/>
  <c r="V277"/>
  <c r="CN277" s="1"/>
  <c r="U277"/>
  <c r="CM277" s="1"/>
  <c r="T277"/>
  <c r="CL277" s="1"/>
  <c r="S277"/>
  <c r="R277"/>
  <c r="Q277"/>
  <c r="P277"/>
  <c r="O277"/>
  <c r="N277"/>
  <c r="M277"/>
  <c r="L277"/>
  <c r="K277"/>
  <c r="J277"/>
  <c r="I277"/>
  <c r="H277"/>
  <c r="G277"/>
  <c r="F277"/>
  <c r="E277"/>
  <c r="D277"/>
  <c r="B277"/>
  <c r="CY276"/>
  <c r="CX276"/>
  <c r="CW276"/>
  <c r="CV276"/>
  <c r="CU276"/>
  <c r="CT276"/>
  <c r="CS276"/>
  <c r="CR276"/>
  <c r="CQ276"/>
  <c r="CP276"/>
  <c r="CO276"/>
  <c r="CN276"/>
  <c r="CM276"/>
  <c r="CL276"/>
  <c r="B276"/>
  <c r="CY275"/>
  <c r="CX275"/>
  <c r="CW275"/>
  <c r="CV275"/>
  <c r="CU275"/>
  <c r="CT275"/>
  <c r="CS275"/>
  <c r="CR275"/>
  <c r="CQ275"/>
  <c r="CP275"/>
  <c r="CO275"/>
  <c r="CN275"/>
  <c r="CM275"/>
  <c r="CL275"/>
  <c r="B275"/>
  <c r="CY274"/>
  <c r="CX274"/>
  <c r="CW274"/>
  <c r="CV274"/>
  <c r="CU274"/>
  <c r="CT274"/>
  <c r="CS274"/>
  <c r="CR274"/>
  <c r="CQ274"/>
  <c r="CP274"/>
  <c r="CO274"/>
  <c r="CN274"/>
  <c r="CM274"/>
  <c r="CL274"/>
  <c r="B274"/>
  <c r="CY273"/>
  <c r="CX273"/>
  <c r="CW273"/>
  <c r="CV273"/>
  <c r="CU273"/>
  <c r="CT273"/>
  <c r="CS273"/>
  <c r="CR273"/>
  <c r="CQ273"/>
  <c r="CP273"/>
  <c r="CO273"/>
  <c r="CN273"/>
  <c r="CM273"/>
  <c r="CL273"/>
  <c r="B273"/>
  <c r="CY272"/>
  <c r="CX272"/>
  <c r="CW272"/>
  <c r="CV272"/>
  <c r="CU272"/>
  <c r="CT272"/>
  <c r="CS272"/>
  <c r="CR272"/>
  <c r="CQ272"/>
  <c r="CP272"/>
  <c r="CO272"/>
  <c r="CN272"/>
  <c r="CM272"/>
  <c r="CL272"/>
  <c r="B272"/>
  <c r="CZ271"/>
  <c r="CY271"/>
  <c r="CX271"/>
  <c r="CW271"/>
  <c r="CV271"/>
  <c r="CU271"/>
  <c r="CS271"/>
  <c r="CR271"/>
  <c r="CQ271"/>
  <c r="CP271"/>
  <c r="CO271"/>
  <c r="CN271"/>
  <c r="CL271"/>
  <c r="CF271"/>
  <c r="BY271"/>
  <c r="CM271" s="1"/>
  <c r="E271"/>
  <c r="D271"/>
  <c r="C271"/>
  <c r="B271"/>
  <c r="CZ270"/>
  <c r="CY270"/>
  <c r="CX270"/>
  <c r="CW270"/>
  <c r="CV270"/>
  <c r="CU270"/>
  <c r="CS270"/>
  <c r="CR270"/>
  <c r="CQ270"/>
  <c r="CP270"/>
  <c r="CO270"/>
  <c r="CN270"/>
  <c r="CL270"/>
  <c r="CF270"/>
  <c r="BK270"/>
  <c r="CT270" s="1"/>
  <c r="E270"/>
  <c r="D270"/>
  <c r="C270"/>
  <c r="B270"/>
  <c r="CZ269"/>
  <c r="CY269"/>
  <c r="CX269"/>
  <c r="CW269"/>
  <c r="CV269"/>
  <c r="CU269"/>
  <c r="CS269"/>
  <c r="CR269"/>
  <c r="CQ269"/>
  <c r="CP269"/>
  <c r="CO269"/>
  <c r="CN269"/>
  <c r="CL269"/>
  <c r="CF269"/>
  <c r="BD269"/>
  <c r="CT269" s="1"/>
  <c r="AW269"/>
  <c r="CM269" s="1"/>
  <c r="E269"/>
  <c r="D269"/>
  <c r="C269"/>
  <c r="B269"/>
  <c r="CZ268"/>
  <c r="CY268"/>
  <c r="CX268"/>
  <c r="CW268"/>
  <c r="CV268"/>
  <c r="CU268"/>
  <c r="CS268"/>
  <c r="CR268"/>
  <c r="CQ268"/>
  <c r="CP268"/>
  <c r="CO268"/>
  <c r="CN268"/>
  <c r="CL268"/>
  <c r="CF268"/>
  <c r="AP268"/>
  <c r="CT268" s="1"/>
  <c r="AI268"/>
  <c r="CM268" s="1"/>
  <c r="E268"/>
  <c r="D268"/>
  <c r="C268"/>
  <c r="B268"/>
  <c r="CZ267"/>
  <c r="CY267"/>
  <c r="CX267"/>
  <c r="CW267"/>
  <c r="CV267"/>
  <c r="CU267"/>
  <c r="CS267"/>
  <c r="CR267"/>
  <c r="CQ267"/>
  <c r="CP267"/>
  <c r="CO267"/>
  <c r="CN267"/>
  <c r="CL267"/>
  <c r="CF267"/>
  <c r="AB267"/>
  <c r="CT267" s="1"/>
  <c r="U267"/>
  <c r="CM267" s="1"/>
  <c r="E267"/>
  <c r="D267"/>
  <c r="C267"/>
  <c r="B267"/>
  <c r="CZ266"/>
  <c r="CY266"/>
  <c r="CX266"/>
  <c r="CW266"/>
  <c r="CV266"/>
  <c r="CU266"/>
  <c r="CS266"/>
  <c r="CR266"/>
  <c r="CQ266"/>
  <c r="CP266"/>
  <c r="CO266"/>
  <c r="CN266"/>
  <c r="CL266"/>
  <c r="CF266"/>
  <c r="BY266"/>
  <c r="CM266" s="1"/>
  <c r="BR266"/>
  <c r="E266"/>
  <c r="D266"/>
  <c r="C266"/>
  <c r="B266"/>
  <c r="CZ265"/>
  <c r="CY265"/>
  <c r="CX265"/>
  <c r="CW265"/>
  <c r="CV265"/>
  <c r="CU265"/>
  <c r="CS265"/>
  <c r="CR265"/>
  <c r="CQ265"/>
  <c r="CP265"/>
  <c r="CO265"/>
  <c r="CN265"/>
  <c r="CL265"/>
  <c r="CF265"/>
  <c r="BR265"/>
  <c r="BK265"/>
  <c r="CT265" s="1"/>
  <c r="E265"/>
  <c r="D265"/>
  <c r="C265"/>
  <c r="B265"/>
  <c r="CZ264"/>
  <c r="CY264"/>
  <c r="CX264"/>
  <c r="CW264"/>
  <c r="CV264"/>
  <c r="CU264"/>
  <c r="CS264"/>
  <c r="CR264"/>
  <c r="CQ264"/>
  <c r="CP264"/>
  <c r="CO264"/>
  <c r="CN264"/>
  <c r="CL264"/>
  <c r="CF264"/>
  <c r="BR264"/>
  <c r="BD264"/>
  <c r="CT264" s="1"/>
  <c r="AW264"/>
  <c r="CM264" s="1"/>
  <c r="E264"/>
  <c r="D264"/>
  <c r="C264"/>
  <c r="B264"/>
  <c r="CZ263"/>
  <c r="CY263"/>
  <c r="CX263"/>
  <c r="CW263"/>
  <c r="CV263"/>
  <c r="CU263"/>
  <c r="CS263"/>
  <c r="CR263"/>
  <c r="CQ263"/>
  <c r="CP263"/>
  <c r="CO263"/>
  <c r="CN263"/>
  <c r="CL263"/>
  <c r="CF263"/>
  <c r="BR263"/>
  <c r="AP263"/>
  <c r="CT263" s="1"/>
  <c r="AI263"/>
  <c r="CM263" s="1"/>
  <c r="E263"/>
  <c r="D263"/>
  <c r="C263"/>
  <c r="B263"/>
  <c r="CZ262"/>
  <c r="CY262"/>
  <c r="CX262"/>
  <c r="CW262"/>
  <c r="CV262"/>
  <c r="CV261" s="1"/>
  <c r="CU262"/>
  <c r="CS262"/>
  <c r="CR262"/>
  <c r="CR261" s="1"/>
  <c r="CQ262"/>
  <c r="CP262"/>
  <c r="CO262"/>
  <c r="CN262"/>
  <c r="CN261" s="1"/>
  <c r="CL262"/>
  <c r="CF262"/>
  <c r="BR262"/>
  <c r="AB262"/>
  <c r="CT262" s="1"/>
  <c r="U262"/>
  <c r="CM262" s="1"/>
  <c r="E262"/>
  <c r="D262"/>
  <c r="C262"/>
  <c r="B262"/>
  <c r="CY261"/>
  <c r="CX261"/>
  <c r="CW261"/>
  <c r="CU261"/>
  <c r="CS261"/>
  <c r="CQ261"/>
  <c r="CP261"/>
  <c r="CO261"/>
  <c r="CL261"/>
  <c r="CK261"/>
  <c r="CJ261"/>
  <c r="CI261"/>
  <c r="CH261"/>
  <c r="CG261"/>
  <c r="CF261"/>
  <c r="CE261"/>
  <c r="CD261"/>
  <c r="CC261"/>
  <c r="CB261"/>
  <c r="CA261"/>
  <c r="BZ261"/>
  <c r="BY261"/>
  <c r="BX261"/>
  <c r="BW261"/>
  <c r="BV261"/>
  <c r="BU261"/>
  <c r="BT261"/>
  <c r="BS261"/>
  <c r="BR261"/>
  <c r="BQ261"/>
  <c r="BP261"/>
  <c r="BO261"/>
  <c r="BN261"/>
  <c r="BM261"/>
  <c r="BL261"/>
  <c r="BK261"/>
  <c r="BJ261"/>
  <c r="BI261"/>
  <c r="BH261"/>
  <c r="BG261"/>
  <c r="BF261"/>
  <c r="BE261"/>
  <c r="BD261"/>
  <c r="BC261"/>
  <c r="BB261"/>
  <c r="BA261"/>
  <c r="AZ261"/>
  <c r="AY261"/>
  <c r="AX261"/>
  <c r="AW261"/>
  <c r="AV261"/>
  <c r="AU261"/>
  <c r="AT261"/>
  <c r="AS261"/>
  <c r="AR261"/>
  <c r="AQ261"/>
  <c r="AP261"/>
  <c r="AO261"/>
  <c r="AN261"/>
  <c r="AM261"/>
  <c r="AL261"/>
  <c r="AK261"/>
  <c r="AJ261"/>
  <c r="AI261"/>
  <c r="AH261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X260"/>
  <c r="CW260"/>
  <c r="CV260"/>
  <c r="CU260"/>
  <c r="CS260"/>
  <c r="CR260"/>
  <c r="CQ260"/>
  <c r="CP260"/>
  <c r="CO260"/>
  <c r="CN260"/>
  <c r="CL260"/>
  <c r="CF260"/>
  <c r="BY260"/>
  <c r="BR260"/>
  <c r="BK260"/>
  <c r="CT260" s="1"/>
  <c r="BD260"/>
  <c r="AW260"/>
  <c r="AP260"/>
  <c r="AI260"/>
  <c r="AG260"/>
  <c r="CY260" s="1"/>
  <c r="AB260"/>
  <c r="U260"/>
  <c r="CM260" s="1"/>
  <c r="E260"/>
  <c r="D260"/>
  <c r="C260"/>
  <c r="B260"/>
  <c r="CZ259"/>
  <c r="CY259"/>
  <c r="CX259"/>
  <c r="CW259"/>
  <c r="CV259"/>
  <c r="CU259"/>
  <c r="CS259"/>
  <c r="CR259"/>
  <c r="CQ259"/>
  <c r="CP259"/>
  <c r="CO259"/>
  <c r="CN259"/>
  <c r="CL259"/>
  <c r="CF259"/>
  <c r="BY259"/>
  <c r="CT259" s="1"/>
  <c r="BR259"/>
  <c r="E259"/>
  <c r="D259"/>
  <c r="C259"/>
  <c r="B259"/>
  <c r="CZ258"/>
  <c r="CX258"/>
  <c r="CW258"/>
  <c r="CV258"/>
  <c r="CU258"/>
  <c r="CS258"/>
  <c r="CR258"/>
  <c r="CQ258"/>
  <c r="CP258"/>
  <c r="CO258"/>
  <c r="CN258"/>
  <c r="CL258"/>
  <c r="CF258"/>
  <c r="BY258"/>
  <c r="BR258"/>
  <c r="BK258"/>
  <c r="CT258" s="1"/>
  <c r="BD258"/>
  <c r="AW258"/>
  <c r="AP258"/>
  <c r="AI258"/>
  <c r="AG258"/>
  <c r="CY258" s="1"/>
  <c r="AB258"/>
  <c r="U258"/>
  <c r="CM258" s="1"/>
  <c r="E258"/>
  <c r="D258"/>
  <c r="C258"/>
  <c r="B258"/>
  <c r="CZ257"/>
  <c r="CX257"/>
  <c r="CW257"/>
  <c r="CV257"/>
  <c r="CU257"/>
  <c r="CS257"/>
  <c r="CR257"/>
  <c r="CQ257"/>
  <c r="CP257"/>
  <c r="CO257"/>
  <c r="CN257"/>
  <c r="CL257"/>
  <c r="CF257"/>
  <c r="BY257"/>
  <c r="BR257"/>
  <c r="BK257"/>
  <c r="BD257"/>
  <c r="AW257"/>
  <c r="AP257"/>
  <c r="AI257"/>
  <c r="AB257"/>
  <c r="AG257" s="1"/>
  <c r="CY257" s="1"/>
  <c r="U257"/>
  <c r="CM257" s="1"/>
  <c r="E257"/>
  <c r="D257"/>
  <c r="C257"/>
  <c r="B257"/>
  <c r="CZ256"/>
  <c r="CX256"/>
  <c r="CW256"/>
  <c r="CV256"/>
  <c r="CU256"/>
  <c r="CS256"/>
  <c r="CR256"/>
  <c r="CQ256"/>
  <c r="CP256"/>
  <c r="CO256"/>
  <c r="CN256"/>
  <c r="CL256"/>
  <c r="CF256"/>
  <c r="BY256"/>
  <c r="BR256"/>
  <c r="BK256"/>
  <c r="CT256" s="1"/>
  <c r="BD256"/>
  <c r="AW256"/>
  <c r="AP256"/>
  <c r="AI256"/>
  <c r="AG256"/>
  <c r="CY256" s="1"/>
  <c r="AB256"/>
  <c r="U256"/>
  <c r="CM256" s="1"/>
  <c r="E256"/>
  <c r="D256"/>
  <c r="C256"/>
  <c r="B256"/>
  <c r="CZ255"/>
  <c r="CX255"/>
  <c r="CW255"/>
  <c r="CV255"/>
  <c r="CU255"/>
  <c r="CS255"/>
  <c r="CR255"/>
  <c r="CQ255"/>
  <c r="CP255"/>
  <c r="CO255"/>
  <c r="CN255"/>
  <c r="CL255"/>
  <c r="CF255"/>
  <c r="BY255"/>
  <c r="BR255"/>
  <c r="BK255"/>
  <c r="BD255"/>
  <c r="AW255"/>
  <c r="AP255"/>
  <c r="AI255"/>
  <c r="AB255"/>
  <c r="AG255" s="1"/>
  <c r="CY255" s="1"/>
  <c r="U255"/>
  <c r="CM255" s="1"/>
  <c r="E255"/>
  <c r="D255"/>
  <c r="C255"/>
  <c r="B255"/>
  <c r="CZ254"/>
  <c r="CX254"/>
  <c r="CW254"/>
  <c r="CV254"/>
  <c r="CU254"/>
  <c r="CS254"/>
  <c r="CR254"/>
  <c r="CQ254"/>
  <c r="CP254"/>
  <c r="CO254"/>
  <c r="CN254"/>
  <c r="CL254"/>
  <c r="CF254"/>
  <c r="BY254"/>
  <c r="BR254"/>
  <c r="BK254"/>
  <c r="CT254" s="1"/>
  <c r="BD254"/>
  <c r="AW254"/>
  <c r="AP254"/>
  <c r="AI254"/>
  <c r="AG254"/>
  <c r="CY254" s="1"/>
  <c r="AB254"/>
  <c r="U254"/>
  <c r="CM254" s="1"/>
  <c r="E254"/>
  <c r="D254"/>
  <c r="C254"/>
  <c r="B254"/>
  <c r="CZ253"/>
  <c r="CX253"/>
  <c r="CW253"/>
  <c r="CV253"/>
  <c r="CU253"/>
  <c r="CS253"/>
  <c r="CR253"/>
  <c r="CQ253"/>
  <c r="CP253"/>
  <c r="CO253"/>
  <c r="CN253"/>
  <c r="CL253"/>
  <c r="CF253"/>
  <c r="BR253"/>
  <c r="BK253"/>
  <c r="BD253"/>
  <c r="AW253"/>
  <c r="AP253"/>
  <c r="AI253"/>
  <c r="AB253"/>
  <c r="CT253" s="1"/>
  <c r="U253"/>
  <c r="CM253" s="1"/>
  <c r="E253"/>
  <c r="D253"/>
  <c r="C253"/>
  <c r="B253"/>
  <c r="CZ252"/>
  <c r="CX252"/>
  <c r="CW252"/>
  <c r="CV252"/>
  <c r="CU252"/>
  <c r="CS252"/>
  <c r="CR252"/>
  <c r="CQ252"/>
  <c r="CP252"/>
  <c r="CO252"/>
  <c r="CN252"/>
  <c r="CL252"/>
  <c r="BK252"/>
  <c r="CT252" s="1"/>
  <c r="AG252"/>
  <c r="CY252" s="1"/>
  <c r="E252"/>
  <c r="D252"/>
  <c r="C252"/>
  <c r="B252"/>
  <c r="CZ251"/>
  <c r="CX251"/>
  <c r="CW251"/>
  <c r="CV251"/>
  <c r="CU251"/>
  <c r="CS251"/>
  <c r="CR251"/>
  <c r="CQ251"/>
  <c r="CP251"/>
  <c r="CO251"/>
  <c r="CN251"/>
  <c r="CL251"/>
  <c r="CF251"/>
  <c r="BY251"/>
  <c r="BR251"/>
  <c r="BK251"/>
  <c r="CT251" s="1"/>
  <c r="BD251"/>
  <c r="AW251"/>
  <c r="AP251"/>
  <c r="AI251"/>
  <c r="AG251"/>
  <c r="CY251" s="1"/>
  <c r="AB251"/>
  <c r="U251"/>
  <c r="CM251" s="1"/>
  <c r="E251"/>
  <c r="D251"/>
  <c r="C251"/>
  <c r="B251"/>
  <c r="CZ250"/>
  <c r="CX250"/>
  <c r="CW250"/>
  <c r="CV250"/>
  <c r="CU250"/>
  <c r="CS250"/>
  <c r="CR250"/>
  <c r="CQ250"/>
  <c r="CP250"/>
  <c r="CO250"/>
  <c r="CN250"/>
  <c r="CL250"/>
  <c r="CF250"/>
  <c r="BY250"/>
  <c r="BR250"/>
  <c r="BK250"/>
  <c r="BD250"/>
  <c r="AW250"/>
  <c r="AP250"/>
  <c r="AI250"/>
  <c r="AB250"/>
  <c r="AG250" s="1"/>
  <c r="CY250" s="1"/>
  <c r="U250"/>
  <c r="CM250" s="1"/>
  <c r="E250"/>
  <c r="D250"/>
  <c r="C250"/>
  <c r="B250"/>
  <c r="CZ249"/>
  <c r="CX249"/>
  <c r="CW249"/>
  <c r="CV249"/>
  <c r="CU249"/>
  <c r="CT249"/>
  <c r="CS249"/>
  <c r="CR249"/>
  <c r="CQ249"/>
  <c r="CP249"/>
  <c r="CO249"/>
  <c r="CN249"/>
  <c r="CM249"/>
  <c r="CL249"/>
  <c r="BD249"/>
  <c r="AG249"/>
  <c r="CY249" s="1"/>
  <c r="E249"/>
  <c r="D249"/>
  <c r="C249"/>
  <c r="B249"/>
  <c r="CZ248"/>
  <c r="CY248"/>
  <c r="CX248"/>
  <c r="CW248"/>
  <c r="CV248"/>
  <c r="CU248"/>
  <c r="CS248"/>
  <c r="CR248"/>
  <c r="CQ248"/>
  <c r="CP248"/>
  <c r="CO248"/>
  <c r="CN248"/>
  <c r="CL248"/>
  <c r="CF248"/>
  <c r="BY248"/>
  <c r="BR248"/>
  <c r="BD248"/>
  <c r="CT248" s="1"/>
  <c r="AW248"/>
  <c r="AP248"/>
  <c r="AI248"/>
  <c r="CM248" s="1"/>
  <c r="AG248"/>
  <c r="AB248"/>
  <c r="U248"/>
  <c r="E248"/>
  <c r="D248"/>
  <c r="C248"/>
  <c r="B248"/>
  <c r="CZ247"/>
  <c r="CX247"/>
  <c r="CW247"/>
  <c r="CV247"/>
  <c r="CU247"/>
  <c r="CS247"/>
  <c r="CR247"/>
  <c r="CQ247"/>
  <c r="CP247"/>
  <c r="CO247"/>
  <c r="CN247"/>
  <c r="CL247"/>
  <c r="CF247"/>
  <c r="BY247"/>
  <c r="BR247"/>
  <c r="BK247"/>
  <c r="BD247"/>
  <c r="AW247"/>
  <c r="AP247"/>
  <c r="AI247"/>
  <c r="AB247"/>
  <c r="AG247" s="1"/>
  <c r="CY247" s="1"/>
  <c r="U247"/>
  <c r="CM247" s="1"/>
  <c r="E247"/>
  <c r="D247"/>
  <c r="C247"/>
  <c r="B247"/>
  <c r="CZ246"/>
  <c r="CX246"/>
  <c r="CW246"/>
  <c r="CV246"/>
  <c r="CU246"/>
  <c r="CS246"/>
  <c r="CR246"/>
  <c r="CQ246"/>
  <c r="CP246"/>
  <c r="CO246"/>
  <c r="CN246"/>
  <c r="CL246"/>
  <c r="CF246"/>
  <c r="BY246"/>
  <c r="BR246"/>
  <c r="BK246"/>
  <c r="CT246" s="1"/>
  <c r="BD246"/>
  <c r="AW246"/>
  <c r="AP246"/>
  <c r="AI246"/>
  <c r="AG246"/>
  <c r="CY246" s="1"/>
  <c r="AB246"/>
  <c r="U246"/>
  <c r="CM246" s="1"/>
  <c r="E246"/>
  <c r="D246"/>
  <c r="C246"/>
  <c r="B246"/>
  <c r="CZ245"/>
  <c r="CX245"/>
  <c r="CW245"/>
  <c r="CV245"/>
  <c r="CU245"/>
  <c r="CS245"/>
  <c r="CR245"/>
  <c r="CQ245"/>
  <c r="CP245"/>
  <c r="CO245"/>
  <c r="CN245"/>
  <c r="CL245"/>
  <c r="CF245"/>
  <c r="BY245"/>
  <c r="BR245"/>
  <c r="BK245"/>
  <c r="BD245"/>
  <c r="AW245"/>
  <c r="AP245"/>
  <c r="AI245"/>
  <c r="AB245"/>
  <c r="AG245" s="1"/>
  <c r="CY245" s="1"/>
  <c r="U245"/>
  <c r="CM245" s="1"/>
  <c r="E245"/>
  <c r="D245"/>
  <c r="C245"/>
  <c r="B245"/>
  <c r="CZ244"/>
  <c r="CX244"/>
  <c r="CW244"/>
  <c r="CV244"/>
  <c r="CU244"/>
  <c r="CS244"/>
  <c r="CR244"/>
  <c r="CQ244"/>
  <c r="CP244"/>
  <c r="CO244"/>
  <c r="CN244"/>
  <c r="CL244"/>
  <c r="CF244"/>
  <c r="BY244"/>
  <c r="BR244"/>
  <c r="BK244"/>
  <c r="CT244" s="1"/>
  <c r="BD244"/>
  <c r="AW244"/>
  <c r="AP244"/>
  <c r="AI244"/>
  <c r="AG244"/>
  <c r="CY244" s="1"/>
  <c r="AB244"/>
  <c r="U244"/>
  <c r="CM244" s="1"/>
  <c r="E244"/>
  <c r="D244"/>
  <c r="C244"/>
  <c r="B244"/>
  <c r="CZ243"/>
  <c r="CX243"/>
  <c r="CW243"/>
  <c r="CV243"/>
  <c r="CU243"/>
  <c r="CS243"/>
  <c r="CR243"/>
  <c r="CQ243"/>
  <c r="CP243"/>
  <c r="CO243"/>
  <c r="CN243"/>
  <c r="CL243"/>
  <c r="CF243"/>
  <c r="BY243"/>
  <c r="BR243"/>
  <c r="BK243"/>
  <c r="AW243"/>
  <c r="AP243"/>
  <c r="AI243"/>
  <c r="AB243"/>
  <c r="CT243" s="1"/>
  <c r="U243"/>
  <c r="CM243" s="1"/>
  <c r="E243"/>
  <c r="D243"/>
  <c r="C243"/>
  <c r="B243"/>
  <c r="CZ242"/>
  <c r="CX242"/>
  <c r="CW242"/>
  <c r="CV242"/>
  <c r="CU242"/>
  <c r="CS242"/>
  <c r="CR242"/>
  <c r="CQ242"/>
  <c r="CP242"/>
  <c r="CO242"/>
  <c r="CN242"/>
  <c r="CL242"/>
  <c r="CF242"/>
  <c r="BY242"/>
  <c r="BR242"/>
  <c r="BK242"/>
  <c r="BD242"/>
  <c r="AW242"/>
  <c r="AP242"/>
  <c r="AI242"/>
  <c r="AG242"/>
  <c r="CY242" s="1"/>
  <c r="AB242"/>
  <c r="CT242" s="1"/>
  <c r="U242"/>
  <c r="CM242" s="1"/>
  <c r="E242"/>
  <c r="D242"/>
  <c r="C242"/>
  <c r="B242"/>
  <c r="CZ241"/>
  <c r="CX241"/>
  <c r="CW241"/>
  <c r="CV241"/>
  <c r="CU241"/>
  <c r="CS241"/>
  <c r="CR241"/>
  <c r="CQ241"/>
  <c r="CP241"/>
  <c r="CO241"/>
  <c r="CN241"/>
  <c r="CL241"/>
  <c r="CF241"/>
  <c r="BY241"/>
  <c r="BR241"/>
  <c r="BK241"/>
  <c r="BD241"/>
  <c r="AW241"/>
  <c r="AP241"/>
  <c r="CT241" s="1"/>
  <c r="AI241"/>
  <c r="AB241"/>
  <c r="AG241" s="1"/>
  <c r="CY241" s="1"/>
  <c r="U241"/>
  <c r="CM241" s="1"/>
  <c r="E241"/>
  <c r="D241"/>
  <c r="C241"/>
  <c r="B241"/>
  <c r="CZ240"/>
  <c r="CX240"/>
  <c r="CW240"/>
  <c r="CV240"/>
  <c r="CU240"/>
  <c r="CS240"/>
  <c r="CR240"/>
  <c r="CQ240"/>
  <c r="CP240"/>
  <c r="CO240"/>
  <c r="CN240"/>
  <c r="CL240"/>
  <c r="CF240"/>
  <c r="BY240"/>
  <c r="BR240"/>
  <c r="BK240"/>
  <c r="BD240"/>
  <c r="AW240"/>
  <c r="AP240"/>
  <c r="AI240"/>
  <c r="AG240"/>
  <c r="CY240" s="1"/>
  <c r="AB240"/>
  <c r="CT240" s="1"/>
  <c r="U240"/>
  <c r="CM240" s="1"/>
  <c r="E240"/>
  <c r="D240"/>
  <c r="C240"/>
  <c r="B240"/>
  <c r="CZ239"/>
  <c r="CX239"/>
  <c r="CW239"/>
  <c r="CV239"/>
  <c r="CU239"/>
  <c r="CS239"/>
  <c r="CR239"/>
  <c r="CQ239"/>
  <c r="CP239"/>
  <c r="CO239"/>
  <c r="CN239"/>
  <c r="CL239"/>
  <c r="CF239"/>
  <c r="BY239"/>
  <c r="BR239"/>
  <c r="BK239"/>
  <c r="BD239"/>
  <c r="AW239"/>
  <c r="AP239"/>
  <c r="CT239" s="1"/>
  <c r="AI239"/>
  <c r="AB239"/>
  <c r="AG239" s="1"/>
  <c r="CY239" s="1"/>
  <c r="U239"/>
  <c r="CM239" s="1"/>
  <c r="E239"/>
  <c r="D239"/>
  <c r="C239"/>
  <c r="B239"/>
  <c r="CZ238"/>
  <c r="CX238"/>
  <c r="CW238"/>
  <c r="CV238"/>
  <c r="CU238"/>
  <c r="CS238"/>
  <c r="CR238"/>
  <c r="CQ238"/>
  <c r="CP238"/>
  <c r="CO238"/>
  <c r="CN238"/>
  <c r="CL238"/>
  <c r="CF238"/>
  <c r="BY238"/>
  <c r="BR238"/>
  <c r="BK238"/>
  <c r="BD238"/>
  <c r="AW238"/>
  <c r="AP238"/>
  <c r="AI238"/>
  <c r="AG238"/>
  <c r="CY238" s="1"/>
  <c r="AB238"/>
  <c r="CT238" s="1"/>
  <c r="U238"/>
  <c r="CM238" s="1"/>
  <c r="E238"/>
  <c r="D238"/>
  <c r="C238"/>
  <c r="B238"/>
  <c r="CZ237"/>
  <c r="CX237"/>
  <c r="CW237"/>
  <c r="CV237"/>
  <c r="CU237"/>
  <c r="CS237"/>
  <c r="CR237"/>
  <c r="CQ237"/>
  <c r="CP237"/>
  <c r="CO237"/>
  <c r="CN237"/>
  <c r="CL237"/>
  <c r="CF237"/>
  <c r="BY237"/>
  <c r="BR237"/>
  <c r="BK237"/>
  <c r="BD237"/>
  <c r="AW237"/>
  <c r="AP237"/>
  <c r="CT237" s="1"/>
  <c r="AI237"/>
  <c r="AB237"/>
  <c r="AG237" s="1"/>
  <c r="CY237" s="1"/>
  <c r="U237"/>
  <c r="CM237" s="1"/>
  <c r="E237"/>
  <c r="D237"/>
  <c r="C237"/>
  <c r="B237"/>
  <c r="CZ236"/>
  <c r="CY236"/>
  <c r="CX236"/>
  <c r="CW236"/>
  <c r="CV236"/>
  <c r="CU236"/>
  <c r="CS236"/>
  <c r="CR236"/>
  <c r="CO236"/>
  <c r="CN236"/>
  <c r="CL236"/>
  <c r="CF236"/>
  <c r="BY236"/>
  <c r="BR236"/>
  <c r="BK236"/>
  <c r="BD236"/>
  <c r="AW236"/>
  <c r="AP236"/>
  <c r="AI236"/>
  <c r="AB236"/>
  <c r="CT236" s="1"/>
  <c r="Y236"/>
  <c r="CQ236" s="1"/>
  <c r="X236"/>
  <c r="CP236" s="1"/>
  <c r="W236"/>
  <c r="U236"/>
  <c r="CM236" s="1"/>
  <c r="E236"/>
  <c r="D236"/>
  <c r="C236"/>
  <c r="B236"/>
  <c r="CZ235"/>
  <c r="CX235"/>
  <c r="CW235"/>
  <c r="CV235"/>
  <c r="CU235"/>
  <c r="CS235"/>
  <c r="CR235"/>
  <c r="CQ235"/>
  <c r="CP235"/>
  <c r="CO235"/>
  <c r="CN235"/>
  <c r="CL235"/>
  <c r="CF235"/>
  <c r="BY235"/>
  <c r="BR235"/>
  <c r="BK235"/>
  <c r="BD235"/>
  <c r="AW235"/>
  <c r="AP235"/>
  <c r="AI235"/>
  <c r="AG235"/>
  <c r="CY235" s="1"/>
  <c r="AB235"/>
  <c r="CT235" s="1"/>
  <c r="U235"/>
  <c r="CM235" s="1"/>
  <c r="E235"/>
  <c r="D235"/>
  <c r="C235"/>
  <c r="B235"/>
  <c r="CZ234"/>
  <c r="CY234"/>
  <c r="CX234"/>
  <c r="CW234"/>
  <c r="CV234"/>
  <c r="CU234"/>
  <c r="CS234"/>
  <c r="CR234"/>
  <c r="CQ234"/>
  <c r="CP234"/>
  <c r="CO234"/>
  <c r="CN234"/>
  <c r="CL234"/>
  <c r="CF234"/>
  <c r="BY234"/>
  <c r="BR234"/>
  <c r="BK234"/>
  <c r="BD234"/>
  <c r="AW234"/>
  <c r="AP234"/>
  <c r="CT234" s="1"/>
  <c r="AI234"/>
  <c r="CM234" s="1"/>
  <c r="AB234"/>
  <c r="U234"/>
  <c r="E234"/>
  <c r="D234"/>
  <c r="C234"/>
  <c r="B234"/>
  <c r="CZ233"/>
  <c r="CY233"/>
  <c r="CX233"/>
  <c r="CW233"/>
  <c r="CV233"/>
  <c r="CU233"/>
  <c r="CS233"/>
  <c r="CR233"/>
  <c r="CQ233"/>
  <c r="CP233"/>
  <c r="CO233"/>
  <c r="CN233"/>
  <c r="CL233"/>
  <c r="CF233"/>
  <c r="BY233"/>
  <c r="BR233"/>
  <c r="BK233"/>
  <c r="BD233"/>
  <c r="AW233"/>
  <c r="AP233"/>
  <c r="AI233"/>
  <c r="AB233"/>
  <c r="CT233" s="1"/>
  <c r="U233"/>
  <c r="CM233" s="1"/>
  <c r="E233"/>
  <c r="D233"/>
  <c r="C233"/>
  <c r="B233"/>
  <c r="CZ232"/>
  <c r="CX232"/>
  <c r="CW232"/>
  <c r="CV232"/>
  <c r="CU232"/>
  <c r="CS232"/>
  <c r="CR232"/>
  <c r="CQ232"/>
  <c r="CP232"/>
  <c r="CO232"/>
  <c r="CN232"/>
  <c r="CL232"/>
  <c r="CF232"/>
  <c r="BY232"/>
  <c r="BR232"/>
  <c r="BK232"/>
  <c r="BD232"/>
  <c r="AW232"/>
  <c r="AP232"/>
  <c r="AI232"/>
  <c r="AB232"/>
  <c r="CT232" s="1"/>
  <c r="U232"/>
  <c r="CM232" s="1"/>
  <c r="E232"/>
  <c r="D232"/>
  <c r="C232"/>
  <c r="B232"/>
  <c r="CZ231"/>
  <c r="CY231"/>
  <c r="CX231"/>
  <c r="CW231"/>
  <c r="CV231"/>
  <c r="CU231"/>
  <c r="CS231"/>
  <c r="CR231"/>
  <c r="CQ231"/>
  <c r="CP231"/>
  <c r="CO231"/>
  <c r="CN231"/>
  <c r="CL231"/>
  <c r="CF231"/>
  <c r="BY231"/>
  <c r="BR231"/>
  <c r="BK231"/>
  <c r="BD231"/>
  <c r="AW231"/>
  <c r="AP231"/>
  <c r="CT231" s="1"/>
  <c r="AI231"/>
  <c r="CM231" s="1"/>
  <c r="AG231"/>
  <c r="U231"/>
  <c r="E231"/>
  <c r="D231"/>
  <c r="C231"/>
  <c r="B231"/>
  <c r="CK230"/>
  <c r="CJ230"/>
  <c r="CI230"/>
  <c r="CH230"/>
  <c r="CG230"/>
  <c r="CF230"/>
  <c r="CE230"/>
  <c r="CD230"/>
  <c r="CC230"/>
  <c r="CB230"/>
  <c r="CA230"/>
  <c r="BZ230"/>
  <c r="BY230"/>
  <c r="BX230"/>
  <c r="BW230"/>
  <c r="BV230"/>
  <c r="BU230"/>
  <c r="BT230"/>
  <c r="BS230"/>
  <c r="BR230"/>
  <c r="BQ230"/>
  <c r="BP230"/>
  <c r="BO230"/>
  <c r="BN230"/>
  <c r="BM230"/>
  <c r="BL230"/>
  <c r="BK230"/>
  <c r="BJ230"/>
  <c r="BI230"/>
  <c r="BH230"/>
  <c r="BG230"/>
  <c r="BF230"/>
  <c r="BE230"/>
  <c r="BD230"/>
  <c r="BC230"/>
  <c r="BB230"/>
  <c r="BA230"/>
  <c r="AZ230"/>
  <c r="AY230"/>
  <c r="AX230"/>
  <c r="AW230"/>
  <c r="AV230"/>
  <c r="AU230"/>
  <c r="AT230"/>
  <c r="AS230"/>
  <c r="AR230"/>
  <c r="AQ230"/>
  <c r="AP230"/>
  <c r="AO230"/>
  <c r="AN230"/>
  <c r="AM230"/>
  <c r="AL230"/>
  <c r="AK230"/>
  <c r="AJ230"/>
  <c r="AI230"/>
  <c r="AH230"/>
  <c r="AF230"/>
  <c r="CX230" s="1"/>
  <c r="AE230"/>
  <c r="CW230" s="1"/>
  <c r="AD230"/>
  <c r="CV230" s="1"/>
  <c r="AC230"/>
  <c r="CU230" s="1"/>
  <c r="AB230"/>
  <c r="CT230" s="1"/>
  <c r="AA230"/>
  <c r="CS230" s="1"/>
  <c r="Z230"/>
  <c r="CR230" s="1"/>
  <c r="Y230"/>
  <c r="CQ230" s="1"/>
  <c r="X230"/>
  <c r="CP230" s="1"/>
  <c r="W230"/>
  <c r="CO230" s="1"/>
  <c r="V230"/>
  <c r="CN230" s="1"/>
  <c r="U230"/>
  <c r="CM230" s="1"/>
  <c r="T230"/>
  <c r="CL230" s="1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B230"/>
  <c r="CK229"/>
  <c r="CJ229"/>
  <c r="CI229"/>
  <c r="CH229"/>
  <c r="CG229"/>
  <c r="CF229"/>
  <c r="CE229"/>
  <c r="CD229"/>
  <c r="CC229"/>
  <c r="CB229"/>
  <c r="CA229"/>
  <c r="BZ229"/>
  <c r="BY229"/>
  <c r="BX229"/>
  <c r="BW229"/>
  <c r="BV229"/>
  <c r="BU229"/>
  <c r="BT229"/>
  <c r="BS229"/>
  <c r="BR229"/>
  <c r="BQ229"/>
  <c r="BP229"/>
  <c r="BO229"/>
  <c r="BN229"/>
  <c r="BM229"/>
  <c r="BL229"/>
  <c r="BK229"/>
  <c r="BJ229"/>
  <c r="BI229"/>
  <c r="BH229"/>
  <c r="BG229"/>
  <c r="BF229"/>
  <c r="BE229"/>
  <c r="BD229"/>
  <c r="BC229"/>
  <c r="BB229"/>
  <c r="BA229"/>
  <c r="AZ229"/>
  <c r="AY229"/>
  <c r="AX229"/>
  <c r="AW229"/>
  <c r="AV229"/>
  <c r="AU229"/>
  <c r="AT229"/>
  <c r="AS229"/>
  <c r="AR229"/>
  <c r="AQ229"/>
  <c r="AP229"/>
  <c r="AO229"/>
  <c r="AN229"/>
  <c r="AM229"/>
  <c r="AL229"/>
  <c r="AK229"/>
  <c r="AJ229"/>
  <c r="AI229"/>
  <c r="AH229"/>
  <c r="AF229"/>
  <c r="CX229" s="1"/>
  <c r="AE229"/>
  <c r="CW229" s="1"/>
  <c r="AD229"/>
  <c r="CV229" s="1"/>
  <c r="AC229"/>
  <c r="CU229" s="1"/>
  <c r="AB229"/>
  <c r="CT229" s="1"/>
  <c r="AA229"/>
  <c r="CS229" s="1"/>
  <c r="Z229"/>
  <c r="CR229" s="1"/>
  <c r="Y229"/>
  <c r="CQ229" s="1"/>
  <c r="X229"/>
  <c r="CP229" s="1"/>
  <c r="W229"/>
  <c r="CO229" s="1"/>
  <c r="V229"/>
  <c r="CN229" s="1"/>
  <c r="U229"/>
  <c r="CM229" s="1"/>
  <c r="T229"/>
  <c r="CL229" s="1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B229"/>
  <c r="CY228"/>
  <c r="CX228"/>
  <c r="CW228"/>
  <c r="CV228"/>
  <c r="CU228"/>
  <c r="CT228"/>
  <c r="CS228"/>
  <c r="CR228"/>
  <c r="CQ228"/>
  <c r="CP228"/>
  <c r="CO228"/>
  <c r="CN228"/>
  <c r="CM228"/>
  <c r="CL228"/>
  <c r="CY227"/>
  <c r="CX227"/>
  <c r="CW227"/>
  <c r="CV227"/>
  <c r="CU227"/>
  <c r="CT227"/>
  <c r="CS227"/>
  <c r="CR227"/>
  <c r="CQ227"/>
  <c r="CP227"/>
  <c r="CO227"/>
  <c r="CN227"/>
  <c r="CM227"/>
  <c r="CL227"/>
  <c r="CK226"/>
  <c r="CJ226"/>
  <c r="CI226"/>
  <c r="CH226"/>
  <c r="CG226"/>
  <c r="CF226"/>
  <c r="CE226"/>
  <c r="CD226"/>
  <c r="CC226"/>
  <c r="CB226"/>
  <c r="CA226"/>
  <c r="BZ226"/>
  <c r="BY226"/>
  <c r="BX226"/>
  <c r="BW226"/>
  <c r="BV226"/>
  <c r="BU226"/>
  <c r="BT226"/>
  <c r="BS226"/>
  <c r="BR226"/>
  <c r="BQ226"/>
  <c r="BP226"/>
  <c r="BO226"/>
  <c r="BN226"/>
  <c r="BM226"/>
  <c r="BL226"/>
  <c r="BK226"/>
  <c r="BJ226"/>
  <c r="BI226"/>
  <c r="BH226"/>
  <c r="BG226"/>
  <c r="BF226"/>
  <c r="BE226"/>
  <c r="BD226"/>
  <c r="BC226"/>
  <c r="BB226"/>
  <c r="BA226"/>
  <c r="AZ226"/>
  <c r="AY226"/>
  <c r="AX226"/>
  <c r="AW226"/>
  <c r="AV226"/>
  <c r="AU226"/>
  <c r="AT226"/>
  <c r="AS226"/>
  <c r="AR226"/>
  <c r="AQ226"/>
  <c r="AP226"/>
  <c r="AO226"/>
  <c r="AN226"/>
  <c r="AM226"/>
  <c r="AL226"/>
  <c r="AK226"/>
  <c r="AJ226"/>
  <c r="AI226"/>
  <c r="AH226"/>
  <c r="AG226"/>
  <c r="CY226" s="1"/>
  <c r="AF226"/>
  <c r="CX226" s="1"/>
  <c r="AE226"/>
  <c r="CW226" s="1"/>
  <c r="AD226"/>
  <c r="CV226" s="1"/>
  <c r="AC226"/>
  <c r="CU226" s="1"/>
  <c r="AB226"/>
  <c r="CT226" s="1"/>
  <c r="AA226"/>
  <c r="CS226" s="1"/>
  <c r="Z226"/>
  <c r="CR226" s="1"/>
  <c r="Y226"/>
  <c r="CQ226" s="1"/>
  <c r="X226"/>
  <c r="CP226" s="1"/>
  <c r="W226"/>
  <c r="CO226" s="1"/>
  <c r="V226"/>
  <c r="CN226" s="1"/>
  <c r="U226"/>
  <c r="CM226" s="1"/>
  <c r="T226"/>
  <c r="CL226" s="1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B226"/>
  <c r="CY225"/>
  <c r="CX225"/>
  <c r="CV225"/>
  <c r="CS225"/>
  <c r="CR225"/>
  <c r="CQ225"/>
  <c r="CO225"/>
  <c r="CL225"/>
  <c r="CI225"/>
  <c r="CG225"/>
  <c r="CF225"/>
  <c r="CB225"/>
  <c r="CP225" s="1"/>
  <c r="BZ225"/>
  <c r="CU225" s="1"/>
  <c r="BY225"/>
  <c r="BR225"/>
  <c r="BK225"/>
  <c r="BD225"/>
  <c r="AW225"/>
  <c r="AP225"/>
  <c r="CT225" s="1"/>
  <c r="AI225"/>
  <c r="U225"/>
  <c r="CM225" s="1"/>
  <c r="E225"/>
  <c r="D225"/>
  <c r="C225"/>
  <c r="B225"/>
  <c r="CY224"/>
  <c r="CX224"/>
  <c r="CV224"/>
  <c r="CU224"/>
  <c r="CS224"/>
  <c r="CR224"/>
  <c r="CQ224"/>
  <c r="CO224"/>
  <c r="CN224"/>
  <c r="CL224"/>
  <c r="CI224"/>
  <c r="CG224"/>
  <c r="CF224"/>
  <c r="CB224"/>
  <c r="CW224" s="1"/>
  <c r="BZ224"/>
  <c r="BY224"/>
  <c r="BU224"/>
  <c r="BR224"/>
  <c r="BK224"/>
  <c r="BD224"/>
  <c r="AW224"/>
  <c r="AP224"/>
  <c r="CT224" s="1"/>
  <c r="AI224"/>
  <c r="U224"/>
  <c r="CM224" s="1"/>
  <c r="E224"/>
  <c r="D224"/>
  <c r="C224"/>
  <c r="B224"/>
  <c r="CZ223"/>
  <c r="CY223"/>
  <c r="CX223"/>
  <c r="CW223"/>
  <c r="CV223"/>
  <c r="CU223"/>
  <c r="CS223"/>
  <c r="CR223"/>
  <c r="CQ223"/>
  <c r="CP223"/>
  <c r="CO223"/>
  <c r="CL223"/>
  <c r="CF223"/>
  <c r="BY223"/>
  <c r="BR223"/>
  <c r="BK223"/>
  <c r="BD223"/>
  <c r="AX223"/>
  <c r="AW223"/>
  <c r="CM223" s="1"/>
  <c r="AP223"/>
  <c r="AJ223"/>
  <c r="CN223" s="1"/>
  <c r="AI223"/>
  <c r="AB223"/>
  <c r="CT223" s="1"/>
  <c r="U223"/>
  <c r="E223"/>
  <c r="D223"/>
  <c r="C223"/>
  <c r="B223"/>
  <c r="CZ222"/>
  <c r="CY222"/>
  <c r="CX222"/>
  <c r="CW222"/>
  <c r="CV222"/>
  <c r="CU222"/>
  <c r="CS222"/>
  <c r="CR222"/>
  <c r="CQ222"/>
  <c r="CP222"/>
  <c r="CO222"/>
  <c r="CL222"/>
  <c r="CF222"/>
  <c r="BY222"/>
  <c r="BR222"/>
  <c r="BK222"/>
  <c r="BD222"/>
  <c r="AX222"/>
  <c r="CN222" s="1"/>
  <c r="AW222"/>
  <c r="AP222"/>
  <c r="CT222" s="1"/>
  <c r="AJ222"/>
  <c r="AI222"/>
  <c r="AB222"/>
  <c r="U222"/>
  <c r="CM222" s="1"/>
  <c r="E222"/>
  <c r="D222"/>
  <c r="C222"/>
  <c r="B222"/>
  <c r="CZ221"/>
  <c r="CY221"/>
  <c r="CX221"/>
  <c r="CW221"/>
  <c r="CV221"/>
  <c r="CU221"/>
  <c r="CS221"/>
  <c r="CR221"/>
  <c r="CQ221"/>
  <c r="CP221"/>
  <c r="CO221"/>
  <c r="CL221"/>
  <c r="BR221"/>
  <c r="BK221"/>
  <c r="BD221"/>
  <c r="AX221"/>
  <c r="AW221"/>
  <c r="CM221" s="1"/>
  <c r="AP221"/>
  <c r="AJ221"/>
  <c r="CN221" s="1"/>
  <c r="AI221"/>
  <c r="AB221"/>
  <c r="CT221" s="1"/>
  <c r="U221"/>
  <c r="E221"/>
  <c r="D221"/>
  <c r="C221"/>
  <c r="B221"/>
  <c r="CZ220"/>
  <c r="CY220"/>
  <c r="CX220"/>
  <c r="CW220"/>
  <c r="CV220"/>
  <c r="CU220"/>
  <c r="CS220"/>
  <c r="CR220"/>
  <c r="CQ220"/>
  <c r="CP220"/>
  <c r="CO220"/>
  <c r="CL220"/>
  <c r="BR220"/>
  <c r="BK220"/>
  <c r="BD220"/>
  <c r="AW220"/>
  <c r="AP220"/>
  <c r="AJ220"/>
  <c r="CN220" s="1"/>
  <c r="AI220"/>
  <c r="AB220"/>
  <c r="CT220" s="1"/>
  <c r="U220"/>
  <c r="CM220" s="1"/>
  <c r="E220"/>
  <c r="D220"/>
  <c r="C220"/>
  <c r="B220"/>
  <c r="CZ219"/>
  <c r="CY219"/>
  <c r="CX219"/>
  <c r="CW219"/>
  <c r="CV219"/>
  <c r="CU219"/>
  <c r="CS219"/>
  <c r="CR219"/>
  <c r="CQ219"/>
  <c r="CP219"/>
  <c r="CO219"/>
  <c r="CL219"/>
  <c r="BR219"/>
  <c r="BK219"/>
  <c r="BD219"/>
  <c r="AW219"/>
  <c r="AP219"/>
  <c r="AJ219"/>
  <c r="CN219" s="1"/>
  <c r="AI219"/>
  <c r="AB219"/>
  <c r="CT219" s="1"/>
  <c r="U219"/>
  <c r="CM219" s="1"/>
  <c r="E219"/>
  <c r="D219"/>
  <c r="C219"/>
  <c r="B219"/>
  <c r="CZ218"/>
  <c r="CY218"/>
  <c r="CX218"/>
  <c r="CW218"/>
  <c r="CV218"/>
  <c r="CU218"/>
  <c r="CS218"/>
  <c r="CR218"/>
  <c r="CQ218"/>
  <c r="CP218"/>
  <c r="CO218"/>
  <c r="CL218"/>
  <c r="BR218"/>
  <c r="BK218"/>
  <c r="BD218"/>
  <c r="AW218"/>
  <c r="AP218"/>
  <c r="AJ218"/>
  <c r="CN218" s="1"/>
  <c r="AI218"/>
  <c r="AB218"/>
  <c r="CT218" s="1"/>
  <c r="U218"/>
  <c r="CM218" s="1"/>
  <c r="E218"/>
  <c r="D218"/>
  <c r="C218"/>
  <c r="B218"/>
  <c r="CZ217"/>
  <c r="CY217"/>
  <c r="CX217"/>
  <c r="CW217"/>
  <c r="CV217"/>
  <c r="CU217"/>
  <c r="CT217"/>
  <c r="CS217"/>
  <c r="CR217"/>
  <c r="CQ217"/>
  <c r="CP217"/>
  <c r="CO217"/>
  <c r="CL217"/>
  <c r="BR217"/>
  <c r="BK217"/>
  <c r="BD217"/>
  <c r="AX217"/>
  <c r="CN217" s="1"/>
  <c r="AW217"/>
  <c r="AP217"/>
  <c r="AJ217"/>
  <c r="AI217"/>
  <c r="AB217"/>
  <c r="U217"/>
  <c r="CM217" s="1"/>
  <c r="E217"/>
  <c r="D217"/>
  <c r="C217"/>
  <c r="B217"/>
  <c r="CZ216"/>
  <c r="CY216"/>
  <c r="CX216"/>
  <c r="CW216"/>
  <c r="CV216"/>
  <c r="CU216"/>
  <c r="CS216"/>
  <c r="CR216"/>
  <c r="CQ216"/>
  <c r="CO216"/>
  <c r="CL216"/>
  <c r="BR216"/>
  <c r="BK216"/>
  <c r="BD216"/>
  <c r="AX216"/>
  <c r="AW216"/>
  <c r="AP216"/>
  <c r="AL216"/>
  <c r="CP216" s="1"/>
  <c r="AJ216"/>
  <c r="CN216" s="1"/>
  <c r="AI216"/>
  <c r="AB216"/>
  <c r="CT216" s="1"/>
  <c r="U216"/>
  <c r="CM216" s="1"/>
  <c r="E216"/>
  <c r="D216"/>
  <c r="C216"/>
  <c r="B216"/>
  <c r="CZ215"/>
  <c r="CY215"/>
  <c r="CX215"/>
  <c r="CW215"/>
  <c r="CV215"/>
  <c r="CU215"/>
  <c r="CS215"/>
  <c r="CR215"/>
  <c r="CQ215"/>
  <c r="CP215"/>
  <c r="CO215"/>
  <c r="CL215"/>
  <c r="BR215"/>
  <c r="BK215"/>
  <c r="BD215"/>
  <c r="AX215"/>
  <c r="AW215"/>
  <c r="CM215" s="1"/>
  <c r="AP215"/>
  <c r="AJ215"/>
  <c r="CN215" s="1"/>
  <c r="AI215"/>
  <c r="AB215"/>
  <c r="CT215" s="1"/>
  <c r="U215"/>
  <c r="E215"/>
  <c r="D215"/>
  <c r="C215"/>
  <c r="B215"/>
  <c r="CZ214"/>
  <c r="CY214"/>
  <c r="CX214"/>
  <c r="CW214"/>
  <c r="CV214"/>
  <c r="CU214"/>
  <c r="CT214"/>
  <c r="CS214"/>
  <c r="CR214"/>
  <c r="CQ214"/>
  <c r="CP214"/>
  <c r="CO214"/>
  <c r="CN214"/>
  <c r="CL214"/>
  <c r="BR214"/>
  <c r="BK214"/>
  <c r="BD214"/>
  <c r="AW214"/>
  <c r="AP214"/>
  <c r="AI214"/>
  <c r="AB214"/>
  <c r="U214"/>
  <c r="CM214" s="1"/>
  <c r="E214"/>
  <c r="D214"/>
  <c r="C214"/>
  <c r="B214"/>
  <c r="CZ213"/>
  <c r="CY213"/>
  <c r="CX213"/>
  <c r="CW213"/>
  <c r="CV213"/>
  <c r="CU213"/>
  <c r="CS213"/>
  <c r="CR213"/>
  <c r="CQ213"/>
  <c r="CP213"/>
  <c r="CO213"/>
  <c r="CN213"/>
  <c r="CL213"/>
  <c r="BR213"/>
  <c r="BK213"/>
  <c r="BD213"/>
  <c r="AW213"/>
  <c r="AP213"/>
  <c r="AI213"/>
  <c r="CM213" s="1"/>
  <c r="AB213"/>
  <c r="CT213" s="1"/>
  <c r="U213"/>
  <c r="E213"/>
  <c r="D213"/>
  <c r="C213"/>
  <c r="B213"/>
  <c r="CZ212"/>
  <c r="CY212"/>
  <c r="CX212"/>
  <c r="CW212"/>
  <c r="CV212"/>
  <c r="CU212"/>
  <c r="CS212"/>
  <c r="CR212"/>
  <c r="CQ212"/>
  <c r="CP212"/>
  <c r="CO212"/>
  <c r="CN212"/>
  <c r="CL212"/>
  <c r="BR212"/>
  <c r="BK212"/>
  <c r="BD212"/>
  <c r="AW212"/>
  <c r="AP212"/>
  <c r="AI212"/>
  <c r="AB212"/>
  <c r="CT212" s="1"/>
  <c r="U212"/>
  <c r="CM212" s="1"/>
  <c r="E212"/>
  <c r="D212"/>
  <c r="C212"/>
  <c r="B212"/>
  <c r="CZ211"/>
  <c r="CY211"/>
  <c r="CX211"/>
  <c r="CW211"/>
  <c r="CV211"/>
  <c r="CU211"/>
  <c r="CS211"/>
  <c r="CR211"/>
  <c r="CQ211"/>
  <c r="CP211"/>
  <c r="CO211"/>
  <c r="CN211"/>
  <c r="CM211"/>
  <c r="CL211"/>
  <c r="BR211"/>
  <c r="BK211"/>
  <c r="BD211"/>
  <c r="AW211"/>
  <c r="AP211"/>
  <c r="AI211"/>
  <c r="AB211"/>
  <c r="CT211" s="1"/>
  <c r="U211"/>
  <c r="E211"/>
  <c r="D211"/>
  <c r="C211"/>
  <c r="B211"/>
  <c r="CZ210"/>
  <c r="CY210"/>
  <c r="CX210"/>
  <c r="CV210"/>
  <c r="CU210"/>
  <c r="CS210"/>
  <c r="CR210"/>
  <c r="CQ210"/>
  <c r="CP210"/>
  <c r="CO210"/>
  <c r="CN210"/>
  <c r="CL210"/>
  <c r="BR210"/>
  <c r="BK210"/>
  <c r="BD210"/>
  <c r="AW210"/>
  <c r="AS210"/>
  <c r="CW210" s="1"/>
  <c r="AP210"/>
  <c r="AI210"/>
  <c r="AB210"/>
  <c r="CT210" s="1"/>
  <c r="U210"/>
  <c r="CM210" s="1"/>
  <c r="E210"/>
  <c r="D210"/>
  <c r="C210"/>
  <c r="B210"/>
  <c r="CZ209"/>
  <c r="CY209"/>
  <c r="CX209"/>
  <c r="CW209"/>
  <c r="CV209"/>
  <c r="CU209"/>
  <c r="CT209"/>
  <c r="CS209"/>
  <c r="CR209"/>
  <c r="CQ209"/>
  <c r="CP209"/>
  <c r="CO209"/>
  <c r="CN209"/>
  <c r="CL209"/>
  <c r="BR209"/>
  <c r="BK209"/>
  <c r="BD209"/>
  <c r="AW209"/>
  <c r="AP209"/>
  <c r="AI209"/>
  <c r="AB209"/>
  <c r="U209"/>
  <c r="CM209" s="1"/>
  <c r="E209"/>
  <c r="D209"/>
  <c r="C209"/>
  <c r="B209"/>
  <c r="CZ208"/>
  <c r="CY208"/>
  <c r="CX208"/>
  <c r="CW208"/>
  <c r="CV208"/>
  <c r="CU208"/>
  <c r="CS208"/>
  <c r="CR208"/>
  <c r="CQ208"/>
  <c r="CP208"/>
  <c r="CO208"/>
  <c r="CN208"/>
  <c r="CL208"/>
  <c r="BR208"/>
  <c r="BK208"/>
  <c r="BD208"/>
  <c r="AW208"/>
  <c r="AP208"/>
  <c r="AI208"/>
  <c r="AB208"/>
  <c r="CT208" s="1"/>
  <c r="U208"/>
  <c r="CM208" s="1"/>
  <c r="E208"/>
  <c r="D208"/>
  <c r="C208"/>
  <c r="B208"/>
  <c r="CZ207"/>
  <c r="CY207"/>
  <c r="CX207"/>
  <c r="CW207"/>
  <c r="CV207"/>
  <c r="CU207"/>
  <c r="CS207"/>
  <c r="CR207"/>
  <c r="CQ207"/>
  <c r="CP207"/>
  <c r="CO207"/>
  <c r="CN207"/>
  <c r="CL207"/>
  <c r="BR207"/>
  <c r="BK207"/>
  <c r="BD207"/>
  <c r="AW207"/>
  <c r="AP207"/>
  <c r="AI207"/>
  <c r="AB207"/>
  <c r="CT207" s="1"/>
  <c r="U207"/>
  <c r="CM207" s="1"/>
  <c r="E207"/>
  <c r="D207"/>
  <c r="C207"/>
  <c r="B207"/>
  <c r="CZ206"/>
  <c r="CY206"/>
  <c r="CX206"/>
  <c r="CW206"/>
  <c r="CV206"/>
  <c r="CU206"/>
  <c r="CS206"/>
  <c r="CR206"/>
  <c r="CQ206"/>
  <c r="CP206"/>
  <c r="CO206"/>
  <c r="CN206"/>
  <c r="CM206"/>
  <c r="CL206"/>
  <c r="BR206"/>
  <c r="BK206"/>
  <c r="BD206"/>
  <c r="AW206"/>
  <c r="AP206"/>
  <c r="AI206"/>
  <c r="AB206"/>
  <c r="CT206" s="1"/>
  <c r="U206"/>
  <c r="E206"/>
  <c r="D206"/>
  <c r="C206"/>
  <c r="B206"/>
  <c r="CZ205"/>
  <c r="CY205"/>
  <c r="CX205"/>
  <c r="CW205"/>
  <c r="CV205"/>
  <c r="CU205"/>
  <c r="CT205"/>
  <c r="CS205"/>
  <c r="CR205"/>
  <c r="CQ205"/>
  <c r="CP205"/>
  <c r="CO205"/>
  <c r="CN205"/>
  <c r="CL205"/>
  <c r="BR205"/>
  <c r="BK205"/>
  <c r="BD205"/>
  <c r="AW205"/>
  <c r="AP205"/>
  <c r="AI205"/>
  <c r="AB205"/>
  <c r="U205"/>
  <c r="CM205" s="1"/>
  <c r="E205"/>
  <c r="D205"/>
  <c r="C205"/>
  <c r="B205"/>
  <c r="CZ204"/>
  <c r="CY204"/>
  <c r="CX204"/>
  <c r="CW204"/>
  <c r="CV204"/>
  <c r="CU204"/>
  <c r="CS204"/>
  <c r="CR204"/>
  <c r="CQ204"/>
  <c r="CP204"/>
  <c r="CO204"/>
  <c r="CN204"/>
  <c r="CL204"/>
  <c r="BR204"/>
  <c r="BK204"/>
  <c r="BD204"/>
  <c r="AW204"/>
  <c r="AP204"/>
  <c r="CT204" s="1"/>
  <c r="AI204"/>
  <c r="AB204"/>
  <c r="U204"/>
  <c r="CM204" s="1"/>
  <c r="E204"/>
  <c r="D204"/>
  <c r="C204"/>
  <c r="B204"/>
  <c r="CZ203"/>
  <c r="CY203"/>
  <c r="CX203"/>
  <c r="CW203"/>
  <c r="CV203"/>
  <c r="CU203"/>
  <c r="CS203"/>
  <c r="CR203"/>
  <c r="CQ203"/>
  <c r="CP203"/>
  <c r="CO203"/>
  <c r="CN203"/>
  <c r="CL203"/>
  <c r="BR203"/>
  <c r="BK203"/>
  <c r="BD203"/>
  <c r="AW203"/>
  <c r="AP203"/>
  <c r="AI203"/>
  <c r="CM203" s="1"/>
  <c r="AB203"/>
  <c r="CT203" s="1"/>
  <c r="U203"/>
  <c r="E203"/>
  <c r="D203"/>
  <c r="C203"/>
  <c r="B203"/>
  <c r="CZ202"/>
  <c r="CY202"/>
  <c r="CX202"/>
  <c r="CW202"/>
  <c r="CV202"/>
  <c r="CU202"/>
  <c r="CS202"/>
  <c r="CR202"/>
  <c r="CQ202"/>
  <c r="CP202"/>
  <c r="CO202"/>
  <c r="CN202"/>
  <c r="CL202"/>
  <c r="BR202"/>
  <c r="BK202"/>
  <c r="BD202"/>
  <c r="AW202"/>
  <c r="AP202"/>
  <c r="AI202"/>
  <c r="CM202" s="1"/>
  <c r="AB202"/>
  <c r="CT202" s="1"/>
  <c r="U202"/>
  <c r="E202"/>
  <c r="D202"/>
  <c r="C202"/>
  <c r="B202"/>
  <c r="CZ201"/>
  <c r="CY201"/>
  <c r="CX201"/>
  <c r="CW201"/>
  <c r="CV201"/>
  <c r="CU201"/>
  <c r="CS201"/>
  <c r="CR201"/>
  <c r="CQ201"/>
  <c r="CP201"/>
  <c r="CO201"/>
  <c r="CN201"/>
  <c r="CL201"/>
  <c r="BR201"/>
  <c r="BK201"/>
  <c r="BD201"/>
  <c r="AW201"/>
  <c r="AP201"/>
  <c r="AI201"/>
  <c r="AB201"/>
  <c r="CT201" s="1"/>
  <c r="U201"/>
  <c r="CM201" s="1"/>
  <c r="E201"/>
  <c r="D201"/>
  <c r="C201"/>
  <c r="B201"/>
  <c r="CZ200"/>
  <c r="CY200"/>
  <c r="CX200"/>
  <c r="CW200"/>
  <c r="CV200"/>
  <c r="CU200"/>
  <c r="CS200"/>
  <c r="CR200"/>
  <c r="CQ200"/>
  <c r="CP200"/>
  <c r="CO200"/>
  <c r="CN200"/>
  <c r="CL200"/>
  <c r="BR200"/>
  <c r="BK200"/>
  <c r="BD200"/>
  <c r="AW200"/>
  <c r="AP200"/>
  <c r="AI200"/>
  <c r="AB200"/>
  <c r="CT200" s="1"/>
  <c r="U200"/>
  <c r="CM200" s="1"/>
  <c r="E200"/>
  <c r="D200"/>
  <c r="C200"/>
  <c r="B200"/>
  <c r="CZ199"/>
  <c r="CY199"/>
  <c r="CX199"/>
  <c r="CW199"/>
  <c r="CV199"/>
  <c r="CU199"/>
  <c r="CS199"/>
  <c r="CR199"/>
  <c r="CQ199"/>
  <c r="CP199"/>
  <c r="CO199"/>
  <c r="CN199"/>
  <c r="CL199"/>
  <c r="BR199"/>
  <c r="BK199"/>
  <c r="BD199"/>
  <c r="AW199"/>
  <c r="AP199"/>
  <c r="AB199"/>
  <c r="CT199" s="1"/>
  <c r="U199"/>
  <c r="CM199" s="1"/>
  <c r="E199"/>
  <c r="D199"/>
  <c r="C199"/>
  <c r="B199"/>
  <c r="CZ198"/>
  <c r="CY198"/>
  <c r="CX198"/>
  <c r="CW198"/>
  <c r="CV198"/>
  <c r="CU198"/>
  <c r="CS198"/>
  <c r="CR198"/>
  <c r="CQ198"/>
  <c r="CP198"/>
  <c r="CO198"/>
  <c r="CN198"/>
  <c r="CL198"/>
  <c r="BR198"/>
  <c r="BK198"/>
  <c r="BD198"/>
  <c r="CT198" s="1"/>
  <c r="AW198"/>
  <c r="AP198"/>
  <c r="AB198"/>
  <c r="U198"/>
  <c r="CM198" s="1"/>
  <c r="E198"/>
  <c r="D198"/>
  <c r="C198"/>
  <c r="B198"/>
  <c r="CZ197"/>
  <c r="CY197"/>
  <c r="CX197"/>
  <c r="CW197"/>
  <c r="CV197"/>
  <c r="CU197"/>
  <c r="CS197"/>
  <c r="CR197"/>
  <c r="CQ197"/>
  <c r="CP197"/>
  <c r="CO197"/>
  <c r="CN197"/>
  <c r="CL197"/>
  <c r="BR197"/>
  <c r="BK197"/>
  <c r="BD197"/>
  <c r="AW197"/>
  <c r="AB197"/>
  <c r="CT197" s="1"/>
  <c r="U197"/>
  <c r="CM197" s="1"/>
  <c r="E197"/>
  <c r="D197"/>
  <c r="C197"/>
  <c r="B197"/>
  <c r="CZ196"/>
  <c r="CY196"/>
  <c r="CX196"/>
  <c r="CW196"/>
  <c r="CV196"/>
  <c r="CU196"/>
  <c r="CS196"/>
  <c r="CR196"/>
  <c r="CQ196"/>
  <c r="CO196"/>
  <c r="CL196"/>
  <c r="BR196"/>
  <c r="BK196"/>
  <c r="BD196"/>
  <c r="AX196"/>
  <c r="CN196" s="1"/>
  <c r="AW196"/>
  <c r="AP196"/>
  <c r="AE196"/>
  <c r="AB196"/>
  <c r="CT196" s="1"/>
  <c r="X196"/>
  <c r="CP196" s="1"/>
  <c r="U196"/>
  <c r="CM196" s="1"/>
  <c r="E196"/>
  <c r="D196"/>
  <c r="C196"/>
  <c r="B196"/>
  <c r="CK195"/>
  <c r="CJ195"/>
  <c r="CI195"/>
  <c r="CH195"/>
  <c r="CG195"/>
  <c r="CF195"/>
  <c r="CE195"/>
  <c r="CD195"/>
  <c r="CC195"/>
  <c r="CB195"/>
  <c r="CA195"/>
  <c r="BZ195"/>
  <c r="BY195"/>
  <c r="BX195"/>
  <c r="BW195"/>
  <c r="BV195"/>
  <c r="BU195"/>
  <c r="BT195"/>
  <c r="BS195"/>
  <c r="BR195"/>
  <c r="BQ195"/>
  <c r="BP195"/>
  <c r="BO195"/>
  <c r="BN195"/>
  <c r="BM195"/>
  <c r="BL195"/>
  <c r="BK195"/>
  <c r="BJ195"/>
  <c r="BI195"/>
  <c r="BH195"/>
  <c r="BG195"/>
  <c r="BF195"/>
  <c r="BE195"/>
  <c r="BD195"/>
  <c r="BC195"/>
  <c r="BB195"/>
  <c r="BA195"/>
  <c r="AZ195"/>
  <c r="AY195"/>
  <c r="AX195"/>
  <c r="AW195"/>
  <c r="AV195"/>
  <c r="AU195"/>
  <c r="AT195"/>
  <c r="AS195"/>
  <c r="AR195"/>
  <c r="AQ195"/>
  <c r="AP195"/>
  <c r="AO195"/>
  <c r="AN195"/>
  <c r="AM195"/>
  <c r="AL195"/>
  <c r="AK195"/>
  <c r="AJ195"/>
  <c r="AI195"/>
  <c r="AH195"/>
  <c r="AG195"/>
  <c r="CY195" s="1"/>
  <c r="AF195"/>
  <c r="CX195" s="1"/>
  <c r="AE195"/>
  <c r="CW195" s="1"/>
  <c r="AD195"/>
  <c r="CV195" s="1"/>
  <c r="AC195"/>
  <c r="CU195" s="1"/>
  <c r="AB195"/>
  <c r="CT195" s="1"/>
  <c r="AA195"/>
  <c r="CS195" s="1"/>
  <c r="Z195"/>
  <c r="CR195" s="1"/>
  <c r="Y195"/>
  <c r="CQ195" s="1"/>
  <c r="X195"/>
  <c r="CP195" s="1"/>
  <c r="W195"/>
  <c r="CO195" s="1"/>
  <c r="V195"/>
  <c r="CN195" s="1"/>
  <c r="U195"/>
  <c r="CM195" s="1"/>
  <c r="T195"/>
  <c r="CL195" s="1"/>
  <c r="S195"/>
  <c r="R195"/>
  <c r="Q195"/>
  <c r="P195"/>
  <c r="O195"/>
  <c r="N195"/>
  <c r="M195"/>
  <c r="L195"/>
  <c r="K195"/>
  <c r="J195"/>
  <c r="I195"/>
  <c r="H195"/>
  <c r="G195"/>
  <c r="F195"/>
  <c r="E195"/>
  <c r="D195"/>
  <c r="CY194"/>
  <c r="CX194"/>
  <c r="CW194"/>
  <c r="CV194"/>
  <c r="CU194"/>
  <c r="CT194"/>
  <c r="CS194"/>
  <c r="CR194"/>
  <c r="CQ194"/>
  <c r="CP194"/>
  <c r="CO194"/>
  <c r="CN194"/>
  <c r="CM194"/>
  <c r="CL194"/>
  <c r="CK193"/>
  <c r="CJ193"/>
  <c r="CI193"/>
  <c r="CH193"/>
  <c r="CG193"/>
  <c r="CF193"/>
  <c r="CE193"/>
  <c r="CD193"/>
  <c r="CC193"/>
  <c r="CB193"/>
  <c r="CA193"/>
  <c r="BZ193"/>
  <c r="BY193"/>
  <c r="BX193"/>
  <c r="BW193"/>
  <c r="BV193"/>
  <c r="BU193"/>
  <c r="BT193"/>
  <c r="BS193"/>
  <c r="BR193"/>
  <c r="BQ193"/>
  <c r="BP193"/>
  <c r="BO193"/>
  <c r="BN193"/>
  <c r="BM193"/>
  <c r="BL193"/>
  <c r="BK193"/>
  <c r="BJ193"/>
  <c r="BI193"/>
  <c r="BH193"/>
  <c r="BG193"/>
  <c r="BF193"/>
  <c r="BE193"/>
  <c r="BD193"/>
  <c r="BC193"/>
  <c r="BB193"/>
  <c r="BA193"/>
  <c r="AZ193"/>
  <c r="AY193"/>
  <c r="AX193"/>
  <c r="AW193"/>
  <c r="AV193"/>
  <c r="AU193"/>
  <c r="AT193"/>
  <c r="AS193"/>
  <c r="AR193"/>
  <c r="AQ193"/>
  <c r="AP193"/>
  <c r="AO193"/>
  <c r="AN193"/>
  <c r="AM193"/>
  <c r="AL193"/>
  <c r="AK193"/>
  <c r="AJ193"/>
  <c r="AI193"/>
  <c r="AH193"/>
  <c r="AG193"/>
  <c r="CY193" s="1"/>
  <c r="AF193"/>
  <c r="CX193" s="1"/>
  <c r="AE193"/>
  <c r="CW193" s="1"/>
  <c r="AD193"/>
  <c r="CV193" s="1"/>
  <c r="AC193"/>
  <c r="CU193" s="1"/>
  <c r="AB193"/>
  <c r="CT193" s="1"/>
  <c r="AA193"/>
  <c r="CS193" s="1"/>
  <c r="Z193"/>
  <c r="CR193" s="1"/>
  <c r="Y193"/>
  <c r="CQ193" s="1"/>
  <c r="X193"/>
  <c r="CP193" s="1"/>
  <c r="W193"/>
  <c r="CO193" s="1"/>
  <c r="V193"/>
  <c r="CN193" s="1"/>
  <c r="U193"/>
  <c r="CM193" s="1"/>
  <c r="T193"/>
  <c r="CL193" s="1"/>
  <c r="S193"/>
  <c r="R193"/>
  <c r="Q193"/>
  <c r="P193"/>
  <c r="O193"/>
  <c r="N193"/>
  <c r="M193"/>
  <c r="L193"/>
  <c r="K193"/>
  <c r="J193"/>
  <c r="I193"/>
  <c r="H193"/>
  <c r="G193"/>
  <c r="F193"/>
  <c r="E193"/>
  <c r="D193"/>
  <c r="CY192"/>
  <c r="CX192"/>
  <c r="CW192"/>
  <c r="CV192"/>
  <c r="CU192"/>
  <c r="CT192"/>
  <c r="CS192"/>
  <c r="CR192"/>
  <c r="CQ192"/>
  <c r="CP192"/>
  <c r="CO192"/>
  <c r="CN192"/>
  <c r="CM192"/>
  <c r="CL192"/>
  <c r="CY191"/>
  <c r="CX191"/>
  <c r="CW191"/>
  <c r="CV191"/>
  <c r="CU191"/>
  <c r="CT191"/>
  <c r="CS191"/>
  <c r="CR191"/>
  <c r="CQ191"/>
  <c r="CP191"/>
  <c r="CO191"/>
  <c r="CN191"/>
  <c r="CM191"/>
  <c r="CL191"/>
  <c r="CK190"/>
  <c r="CJ190"/>
  <c r="CI190"/>
  <c r="CH190"/>
  <c r="CG190"/>
  <c r="CF190"/>
  <c r="CE190"/>
  <c r="CD190"/>
  <c r="CC190"/>
  <c r="CB190"/>
  <c r="CA190"/>
  <c r="BZ190"/>
  <c r="BY190"/>
  <c r="BX190"/>
  <c r="BW190"/>
  <c r="BV190"/>
  <c r="BU190"/>
  <c r="BT190"/>
  <c r="BS190"/>
  <c r="BR190"/>
  <c r="BQ190"/>
  <c r="BP190"/>
  <c r="BO190"/>
  <c r="BN190"/>
  <c r="BM190"/>
  <c r="BL190"/>
  <c r="BK190"/>
  <c r="BJ190"/>
  <c r="BI190"/>
  <c r="BH190"/>
  <c r="BG190"/>
  <c r="BF190"/>
  <c r="BE190"/>
  <c r="BD190"/>
  <c r="BC190"/>
  <c r="BB190"/>
  <c r="BA190"/>
  <c r="AZ190"/>
  <c r="AY190"/>
  <c r="AX190"/>
  <c r="AW190"/>
  <c r="AV190"/>
  <c r="AU190"/>
  <c r="AT190"/>
  <c r="AS190"/>
  <c r="AR190"/>
  <c r="AQ190"/>
  <c r="AP190"/>
  <c r="AO190"/>
  <c r="AN190"/>
  <c r="AM190"/>
  <c r="AL190"/>
  <c r="AK190"/>
  <c r="AJ190"/>
  <c r="AI190"/>
  <c r="AH190"/>
  <c r="AG190"/>
  <c r="CY190" s="1"/>
  <c r="AF190"/>
  <c r="CX190" s="1"/>
  <c r="AE190"/>
  <c r="CW190" s="1"/>
  <c r="AD190"/>
  <c r="CV190" s="1"/>
  <c r="AC190"/>
  <c r="CU190" s="1"/>
  <c r="AB190"/>
  <c r="CT190" s="1"/>
  <c r="AA190"/>
  <c r="CS190" s="1"/>
  <c r="Z190"/>
  <c r="CR190" s="1"/>
  <c r="Y190"/>
  <c r="CQ190" s="1"/>
  <c r="X190"/>
  <c r="CP190" s="1"/>
  <c r="W190"/>
  <c r="CO190" s="1"/>
  <c r="V190"/>
  <c r="CN190" s="1"/>
  <c r="U190"/>
  <c r="CM190" s="1"/>
  <c r="T190"/>
  <c r="CL190" s="1"/>
  <c r="S190"/>
  <c r="R190"/>
  <c r="Q190"/>
  <c r="P190"/>
  <c r="O190"/>
  <c r="N190"/>
  <c r="M190"/>
  <c r="L190"/>
  <c r="K190"/>
  <c r="J190"/>
  <c r="I190"/>
  <c r="H190"/>
  <c r="G190"/>
  <c r="F190"/>
  <c r="E190"/>
  <c r="D190"/>
  <c r="CK189"/>
  <c r="CJ189"/>
  <c r="CI189"/>
  <c r="CH189"/>
  <c r="CG189"/>
  <c r="CF189"/>
  <c r="CE189"/>
  <c r="CD189"/>
  <c r="CC189"/>
  <c r="CB189"/>
  <c r="CA189"/>
  <c r="BZ189"/>
  <c r="BY189"/>
  <c r="BX189"/>
  <c r="BW189"/>
  <c r="BV189"/>
  <c r="BU189"/>
  <c r="BT189"/>
  <c r="BS189"/>
  <c r="BR189"/>
  <c r="BQ189"/>
  <c r="BP189"/>
  <c r="BO189"/>
  <c r="BN189"/>
  <c r="BM189"/>
  <c r="BL189"/>
  <c r="BK189"/>
  <c r="BJ189"/>
  <c r="BI189"/>
  <c r="BH189"/>
  <c r="BG189"/>
  <c r="BF189"/>
  <c r="BE189"/>
  <c r="BD189"/>
  <c r="BC189"/>
  <c r="BB189"/>
  <c r="BA189"/>
  <c r="AZ189"/>
  <c r="AY189"/>
  <c r="AX189"/>
  <c r="AW189"/>
  <c r="AV189"/>
  <c r="AU189"/>
  <c r="AT189"/>
  <c r="AS189"/>
  <c r="AR189"/>
  <c r="AQ189"/>
  <c r="AP189"/>
  <c r="AO189"/>
  <c r="AN189"/>
  <c r="AM189"/>
  <c r="AL189"/>
  <c r="AK189"/>
  <c r="AJ189"/>
  <c r="AI189"/>
  <c r="AH189"/>
  <c r="AG189"/>
  <c r="CY189" s="1"/>
  <c r="AF189"/>
  <c r="CX189" s="1"/>
  <c r="AE189"/>
  <c r="CW189" s="1"/>
  <c r="AD189"/>
  <c r="CV189" s="1"/>
  <c r="AC189"/>
  <c r="CU189" s="1"/>
  <c r="AB189"/>
  <c r="CT189" s="1"/>
  <c r="AA189"/>
  <c r="CS189" s="1"/>
  <c r="Z189"/>
  <c r="CR189" s="1"/>
  <c r="Y189"/>
  <c r="CQ189" s="1"/>
  <c r="X189"/>
  <c r="CP189" s="1"/>
  <c r="W189"/>
  <c r="CO189" s="1"/>
  <c r="V189"/>
  <c r="CN189" s="1"/>
  <c r="U189"/>
  <c r="CM189" s="1"/>
  <c r="T189"/>
  <c r="CL189" s="1"/>
  <c r="S189"/>
  <c r="R189"/>
  <c r="Q189"/>
  <c r="P189"/>
  <c r="O189"/>
  <c r="N189"/>
  <c r="M189"/>
  <c r="L189"/>
  <c r="K189"/>
  <c r="J189"/>
  <c r="I189"/>
  <c r="H189"/>
  <c r="G189"/>
  <c r="F189"/>
  <c r="E189"/>
  <c r="D189"/>
  <c r="CY188"/>
  <c r="CX188"/>
  <c r="CW188"/>
  <c r="CV188"/>
  <c r="CU188"/>
  <c r="CT188"/>
  <c r="CS188"/>
  <c r="CR188"/>
  <c r="CQ188"/>
  <c r="CP188"/>
  <c r="CO188"/>
  <c r="CN188"/>
  <c r="CM188"/>
  <c r="CL188"/>
  <c r="CY187"/>
  <c r="CX187"/>
  <c r="CW187"/>
  <c r="CV187"/>
  <c r="CU187"/>
  <c r="CT187"/>
  <c r="CS187"/>
  <c r="CR187"/>
  <c r="CQ187"/>
  <c r="CP187"/>
  <c r="CO187"/>
  <c r="CN187"/>
  <c r="CM187"/>
  <c r="CL187"/>
  <c r="CY186"/>
  <c r="CX186"/>
  <c r="CW186"/>
  <c r="CV186"/>
  <c r="CU186"/>
  <c r="CT186"/>
  <c r="CS186"/>
  <c r="CR186"/>
  <c r="CQ186"/>
  <c r="CP186"/>
  <c r="CO186"/>
  <c r="CN186"/>
  <c r="CM186"/>
  <c r="CL186"/>
  <c r="CK185"/>
  <c r="CJ185"/>
  <c r="CI185"/>
  <c r="CH185"/>
  <c r="CG185"/>
  <c r="CF185"/>
  <c r="CE185"/>
  <c r="CD185"/>
  <c r="CC185"/>
  <c r="CB185"/>
  <c r="CA185"/>
  <c r="BZ185"/>
  <c r="BY185"/>
  <c r="BX185"/>
  <c r="BW185"/>
  <c r="BV185"/>
  <c r="BU185"/>
  <c r="BT185"/>
  <c r="BS185"/>
  <c r="BR185"/>
  <c r="BQ185"/>
  <c r="BP185"/>
  <c r="BO185"/>
  <c r="BN185"/>
  <c r="BM185"/>
  <c r="BL185"/>
  <c r="BK185"/>
  <c r="BJ185"/>
  <c r="BI185"/>
  <c r="BH185"/>
  <c r="BG185"/>
  <c r="BF185"/>
  <c r="BE185"/>
  <c r="BD185"/>
  <c r="BC185"/>
  <c r="BB185"/>
  <c r="BA185"/>
  <c r="AZ185"/>
  <c r="AY185"/>
  <c r="AX185"/>
  <c r="AW185"/>
  <c r="AV185"/>
  <c r="AU185"/>
  <c r="AT185"/>
  <c r="AS185"/>
  <c r="AR185"/>
  <c r="AQ185"/>
  <c r="AP185"/>
  <c r="AO185"/>
  <c r="AN185"/>
  <c r="AM185"/>
  <c r="AL185"/>
  <c r="AK185"/>
  <c r="AJ185"/>
  <c r="AI185"/>
  <c r="AH185"/>
  <c r="AG185"/>
  <c r="CY185" s="1"/>
  <c r="AF185"/>
  <c r="CX185" s="1"/>
  <c r="AE185"/>
  <c r="CW185" s="1"/>
  <c r="AD185"/>
  <c r="CV185" s="1"/>
  <c r="AC185"/>
  <c r="CU185" s="1"/>
  <c r="AB185"/>
  <c r="CT185" s="1"/>
  <c r="AA185"/>
  <c r="CS185" s="1"/>
  <c r="Z185"/>
  <c r="CR185" s="1"/>
  <c r="Y185"/>
  <c r="CQ185" s="1"/>
  <c r="X185"/>
  <c r="CP185" s="1"/>
  <c r="W185"/>
  <c r="CO185" s="1"/>
  <c r="V185"/>
  <c r="CN185" s="1"/>
  <c r="U185"/>
  <c r="CM185" s="1"/>
  <c r="T185"/>
  <c r="CL185" s="1"/>
  <c r="S185"/>
  <c r="R185"/>
  <c r="Q185"/>
  <c r="P185"/>
  <c r="O185"/>
  <c r="N185"/>
  <c r="M185"/>
  <c r="L185"/>
  <c r="K185"/>
  <c r="J185"/>
  <c r="I185"/>
  <c r="H185"/>
  <c r="G185"/>
  <c r="F185"/>
  <c r="E185"/>
  <c r="D185"/>
  <c r="CY184"/>
  <c r="CX184"/>
  <c r="CW184"/>
  <c r="CV184"/>
  <c r="CU184"/>
  <c r="CT184"/>
  <c r="CS184"/>
  <c r="CR184"/>
  <c r="CQ184"/>
  <c r="CP184"/>
  <c r="CO184"/>
  <c r="CN184"/>
  <c r="CM184"/>
  <c r="CL184"/>
  <c r="CZ183"/>
  <c r="CY183"/>
  <c r="CX183"/>
  <c r="CW183"/>
  <c r="CV183"/>
  <c r="CU183"/>
  <c r="CS183"/>
  <c r="CR183"/>
  <c r="CQ183"/>
  <c r="CP183"/>
  <c r="CO183"/>
  <c r="CN183"/>
  <c r="CL183"/>
  <c r="CF183"/>
  <c r="BY183"/>
  <c r="BR183"/>
  <c r="AB183"/>
  <c r="CT183" s="1"/>
  <c r="U183"/>
  <c r="CM183" s="1"/>
  <c r="E183"/>
  <c r="D183"/>
  <c r="C183"/>
  <c r="B183"/>
  <c r="CZ182"/>
  <c r="CY182"/>
  <c r="CX182"/>
  <c r="CW182"/>
  <c r="CV182"/>
  <c r="CU182"/>
  <c r="CS182"/>
  <c r="CR182"/>
  <c r="CQ182"/>
  <c r="CP182"/>
  <c r="CO182"/>
  <c r="CN182"/>
  <c r="CL182"/>
  <c r="CF182"/>
  <c r="BR182"/>
  <c r="BK182"/>
  <c r="AB182"/>
  <c r="CT182" s="1"/>
  <c r="U182"/>
  <c r="CM182" s="1"/>
  <c r="E182"/>
  <c r="D182"/>
  <c r="C182"/>
  <c r="B182"/>
  <c r="CZ181"/>
  <c r="CY181"/>
  <c r="CX181"/>
  <c r="CW181"/>
  <c r="CV181"/>
  <c r="CU181"/>
  <c r="CS181"/>
  <c r="CR181"/>
  <c r="CQ181"/>
  <c r="CP181"/>
  <c r="CO181"/>
  <c r="CN181"/>
  <c r="CL181"/>
  <c r="CF181"/>
  <c r="BR181"/>
  <c r="BD181"/>
  <c r="AW181"/>
  <c r="AB181"/>
  <c r="CT181" s="1"/>
  <c r="U181"/>
  <c r="CM181" s="1"/>
  <c r="E181"/>
  <c r="D181"/>
  <c r="C181"/>
  <c r="B181"/>
  <c r="CZ180"/>
  <c r="CY180"/>
  <c r="CX180"/>
  <c r="CW180"/>
  <c r="CV180"/>
  <c r="CU180"/>
  <c r="CS180"/>
  <c r="CR180"/>
  <c r="CQ180"/>
  <c r="CP180"/>
  <c r="CO180"/>
  <c r="CN180"/>
  <c r="CL180"/>
  <c r="CF180"/>
  <c r="BR180"/>
  <c r="AP180"/>
  <c r="AI180"/>
  <c r="AB180"/>
  <c r="CT180" s="1"/>
  <c r="U180"/>
  <c r="CM180" s="1"/>
  <c r="E180"/>
  <c r="D180"/>
  <c r="C180"/>
  <c r="B180"/>
  <c r="CK179"/>
  <c r="CJ179"/>
  <c r="CI179"/>
  <c r="CH179"/>
  <c r="CG179"/>
  <c r="CF179"/>
  <c r="CE179"/>
  <c r="CD179"/>
  <c r="CC179"/>
  <c r="CB179"/>
  <c r="CA179"/>
  <c r="BZ179"/>
  <c r="BY179"/>
  <c r="BX179"/>
  <c r="BW179"/>
  <c r="BV179"/>
  <c r="BU179"/>
  <c r="BT179"/>
  <c r="BS179"/>
  <c r="BR179"/>
  <c r="BQ179"/>
  <c r="BP179"/>
  <c r="BO179"/>
  <c r="BN179"/>
  <c r="BM179"/>
  <c r="BL179"/>
  <c r="BK179"/>
  <c r="BJ179"/>
  <c r="BI179"/>
  <c r="BH179"/>
  <c r="BG179"/>
  <c r="BF179"/>
  <c r="BE179"/>
  <c r="BD179"/>
  <c r="BC179"/>
  <c r="BB179"/>
  <c r="BA179"/>
  <c r="AZ179"/>
  <c r="AY179"/>
  <c r="AX179"/>
  <c r="AW179"/>
  <c r="AV179"/>
  <c r="AU179"/>
  <c r="AT179"/>
  <c r="AS179"/>
  <c r="AR179"/>
  <c r="AQ179"/>
  <c r="AP179"/>
  <c r="AO179"/>
  <c r="AN179"/>
  <c r="AM179"/>
  <c r="AL179"/>
  <c r="AK179"/>
  <c r="AJ179"/>
  <c r="AI179"/>
  <c r="AH179"/>
  <c r="AG179"/>
  <c r="CY179" s="1"/>
  <c r="AF179"/>
  <c r="CX179" s="1"/>
  <c r="AE179"/>
  <c r="CW179" s="1"/>
  <c r="AD179"/>
  <c r="CV179" s="1"/>
  <c r="AC179"/>
  <c r="CU179" s="1"/>
  <c r="AB179"/>
  <c r="CT179" s="1"/>
  <c r="AA179"/>
  <c r="CS179" s="1"/>
  <c r="Z179"/>
  <c r="CR179" s="1"/>
  <c r="Y179"/>
  <c r="CQ179" s="1"/>
  <c r="X179"/>
  <c r="CP179" s="1"/>
  <c r="W179"/>
  <c r="CO179" s="1"/>
  <c r="V179"/>
  <c r="CN179" s="1"/>
  <c r="U179"/>
  <c r="CM179" s="1"/>
  <c r="T179"/>
  <c r="CL179" s="1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B179"/>
  <c r="CK178"/>
  <c r="CJ178"/>
  <c r="CI178"/>
  <c r="CH178"/>
  <c r="CG178"/>
  <c r="CF178"/>
  <c r="CE178"/>
  <c r="CD178"/>
  <c r="CC178"/>
  <c r="CB178"/>
  <c r="CA178"/>
  <c r="BZ178"/>
  <c r="BY178"/>
  <c r="BX178"/>
  <c r="BW178"/>
  <c r="BV178"/>
  <c r="BU178"/>
  <c r="BT178"/>
  <c r="BS178"/>
  <c r="BR178"/>
  <c r="BQ178"/>
  <c r="BP178"/>
  <c r="BO178"/>
  <c r="BN178"/>
  <c r="BM178"/>
  <c r="BL178"/>
  <c r="BK178"/>
  <c r="BJ178"/>
  <c r="BI178"/>
  <c r="BH178"/>
  <c r="BG178"/>
  <c r="BF178"/>
  <c r="BE178"/>
  <c r="BD178"/>
  <c r="BC178"/>
  <c r="BB178"/>
  <c r="BA178"/>
  <c r="AZ178"/>
  <c r="AY178"/>
  <c r="AX178"/>
  <c r="AW178"/>
  <c r="AV178"/>
  <c r="AU178"/>
  <c r="AT178"/>
  <c r="AS178"/>
  <c r="AR178"/>
  <c r="AQ178"/>
  <c r="AP178"/>
  <c r="AO178"/>
  <c r="AN178"/>
  <c r="AM178"/>
  <c r="AL178"/>
  <c r="AK178"/>
  <c r="AJ178"/>
  <c r="AI178"/>
  <c r="AH178"/>
  <c r="AG178"/>
  <c r="CY178" s="1"/>
  <c r="AF178"/>
  <c r="CX178" s="1"/>
  <c r="AE178"/>
  <c r="CW178" s="1"/>
  <c r="AD178"/>
  <c r="CV178" s="1"/>
  <c r="AC178"/>
  <c r="CU178" s="1"/>
  <c r="AB178"/>
  <c r="CT178" s="1"/>
  <c r="AA178"/>
  <c r="CS178" s="1"/>
  <c r="Z178"/>
  <c r="CR178" s="1"/>
  <c r="Y178"/>
  <c r="CQ178" s="1"/>
  <c r="X178"/>
  <c r="CP178" s="1"/>
  <c r="W178"/>
  <c r="CO178" s="1"/>
  <c r="V178"/>
  <c r="CN178" s="1"/>
  <c r="U178"/>
  <c r="CM178" s="1"/>
  <c r="T178"/>
  <c r="CL178" s="1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B178"/>
  <c r="CY177"/>
  <c r="CX177"/>
  <c r="CW177"/>
  <c r="CV177"/>
  <c r="CU177"/>
  <c r="CT177"/>
  <c r="CS177"/>
  <c r="CR177"/>
  <c r="CQ177"/>
  <c r="CP177"/>
  <c r="CO177"/>
  <c r="CN177"/>
  <c r="CM177"/>
  <c r="CL177"/>
  <c r="CY176"/>
  <c r="CX176"/>
  <c r="CW176"/>
  <c r="CV176"/>
  <c r="CU176"/>
  <c r="CT176"/>
  <c r="CS176"/>
  <c r="CR176"/>
  <c r="CQ176"/>
  <c r="CP176"/>
  <c r="CO176"/>
  <c r="CN176"/>
  <c r="CM176"/>
  <c r="CL176"/>
  <c r="CY175"/>
  <c r="CX175"/>
  <c r="CW175"/>
  <c r="CV175"/>
  <c r="CU175"/>
  <c r="CT175"/>
  <c r="CS175"/>
  <c r="CR175"/>
  <c r="CQ175"/>
  <c r="CP175"/>
  <c r="CO175"/>
  <c r="CN175"/>
  <c r="CM175"/>
  <c r="CL175"/>
  <c r="CK174"/>
  <c r="CJ174"/>
  <c r="CI174"/>
  <c r="CF174"/>
  <c r="CE174"/>
  <c r="CD174"/>
  <c r="CC174"/>
  <c r="CB174"/>
  <c r="BY174"/>
  <c r="BX174"/>
  <c r="BW174"/>
  <c r="BV174"/>
  <c r="BU174"/>
  <c r="BT174"/>
  <c r="BS174"/>
  <c r="BR174"/>
  <c r="BQ174"/>
  <c r="BP174"/>
  <c r="BO174"/>
  <c r="BN174"/>
  <c r="BM174"/>
  <c r="BL174"/>
  <c r="BK174"/>
  <c r="BJ174"/>
  <c r="BI174"/>
  <c r="BH174"/>
  <c r="BG174"/>
  <c r="BF174"/>
  <c r="BE174"/>
  <c r="BD174"/>
  <c r="BC174"/>
  <c r="BB174"/>
  <c r="BA174"/>
  <c r="AZ174"/>
  <c r="AY174"/>
  <c r="AX174"/>
  <c r="AW174"/>
  <c r="AV174"/>
  <c r="AU174"/>
  <c r="AT174"/>
  <c r="AS174"/>
  <c r="AR174"/>
  <c r="AQ174"/>
  <c r="AP174"/>
  <c r="AO174"/>
  <c r="AN174"/>
  <c r="AM174"/>
  <c r="AL174"/>
  <c r="AK174"/>
  <c r="AJ174"/>
  <c r="AI174"/>
  <c r="AH174"/>
  <c r="AG174"/>
  <c r="CY174" s="1"/>
  <c r="AF174"/>
  <c r="CX174" s="1"/>
  <c r="AE174"/>
  <c r="CW174" s="1"/>
  <c r="AD174"/>
  <c r="CV174" s="1"/>
  <c r="AC174"/>
  <c r="CU174" s="1"/>
  <c r="AB174"/>
  <c r="CT174" s="1"/>
  <c r="AA174"/>
  <c r="CS174" s="1"/>
  <c r="Z174"/>
  <c r="CR174" s="1"/>
  <c r="Y174"/>
  <c r="CQ174" s="1"/>
  <c r="X174"/>
  <c r="CP174" s="1"/>
  <c r="W174"/>
  <c r="CO174" s="1"/>
  <c r="V174"/>
  <c r="CN174" s="1"/>
  <c r="U174"/>
  <c r="CM174" s="1"/>
  <c r="T174"/>
  <c r="CL174" s="1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B174"/>
  <c r="CY173"/>
  <c r="CX173"/>
  <c r="CW173"/>
  <c r="CV173"/>
  <c r="CU173"/>
  <c r="CT173"/>
  <c r="CS173"/>
  <c r="CR173"/>
  <c r="CQ173"/>
  <c r="CP173"/>
  <c r="CO173"/>
  <c r="CN173"/>
  <c r="CM173"/>
  <c r="CL173"/>
  <c r="CY172"/>
  <c r="CX172"/>
  <c r="CW172"/>
  <c r="CV172"/>
  <c r="CU172"/>
  <c r="CT172"/>
  <c r="CS172"/>
  <c r="CR172"/>
  <c r="CQ172"/>
  <c r="CP172"/>
  <c r="CO172"/>
  <c r="CN172"/>
  <c r="CM172"/>
  <c r="CL172"/>
  <c r="CY171"/>
  <c r="CX171"/>
  <c r="CW171"/>
  <c r="CV171"/>
  <c r="CU171"/>
  <c r="CT171"/>
  <c r="CS171"/>
  <c r="CR171"/>
  <c r="CQ171"/>
  <c r="CP171"/>
  <c r="CO171"/>
  <c r="CN171"/>
  <c r="CM171"/>
  <c r="CL171"/>
  <c r="CK170"/>
  <c r="CJ170"/>
  <c r="CI170"/>
  <c r="CF170"/>
  <c r="CE170"/>
  <c r="CD170"/>
  <c r="CC170"/>
  <c r="CB170"/>
  <c r="BY170"/>
  <c r="BX170"/>
  <c r="BW170"/>
  <c r="BV170"/>
  <c r="BU170"/>
  <c r="BT170"/>
  <c r="BS170"/>
  <c r="BR170"/>
  <c r="BQ170"/>
  <c r="BP170"/>
  <c r="BO170"/>
  <c r="BN170"/>
  <c r="BM170"/>
  <c r="BL170"/>
  <c r="BK170"/>
  <c r="BJ170"/>
  <c r="BI170"/>
  <c r="BH170"/>
  <c r="BG170"/>
  <c r="BF170"/>
  <c r="BE170"/>
  <c r="BD170"/>
  <c r="BC170"/>
  <c r="BB170"/>
  <c r="BA170"/>
  <c r="AZ170"/>
  <c r="AY170"/>
  <c r="AX170"/>
  <c r="AW170"/>
  <c r="AV170"/>
  <c r="AU170"/>
  <c r="AT170"/>
  <c r="AS170"/>
  <c r="AR170"/>
  <c r="AQ170"/>
  <c r="AP170"/>
  <c r="AO170"/>
  <c r="AM170"/>
  <c r="AL170"/>
  <c r="AK170"/>
  <c r="AJ170"/>
  <c r="AI170"/>
  <c r="AH170"/>
  <c r="AG170"/>
  <c r="CY170" s="1"/>
  <c r="AF170"/>
  <c r="CX170" s="1"/>
  <c r="AE170"/>
  <c r="CW170" s="1"/>
  <c r="AD170"/>
  <c r="CV170" s="1"/>
  <c r="AC170"/>
  <c r="CU170" s="1"/>
  <c r="AB170"/>
  <c r="CT170" s="1"/>
  <c r="AA170"/>
  <c r="CS170" s="1"/>
  <c r="Z170"/>
  <c r="CR170" s="1"/>
  <c r="Y170"/>
  <c r="CQ170" s="1"/>
  <c r="X170"/>
  <c r="CP170" s="1"/>
  <c r="W170"/>
  <c r="CO170" s="1"/>
  <c r="V170"/>
  <c r="CN170" s="1"/>
  <c r="U170"/>
  <c r="CM170" s="1"/>
  <c r="T170"/>
  <c r="CL170" s="1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B170"/>
  <c r="CY169"/>
  <c r="CX169"/>
  <c r="CW169"/>
  <c r="CV169"/>
  <c r="CU169"/>
  <c r="CT169"/>
  <c r="CS169"/>
  <c r="CR169"/>
  <c r="CQ169"/>
  <c r="CP169"/>
  <c r="CO169"/>
  <c r="CN169"/>
  <c r="CM169"/>
  <c r="CL169"/>
  <c r="CY168"/>
  <c r="CX168"/>
  <c r="CW168"/>
  <c r="CV168"/>
  <c r="CU168"/>
  <c r="CT168"/>
  <c r="CS168"/>
  <c r="CR168"/>
  <c r="CQ168"/>
  <c r="CP168"/>
  <c r="CO168"/>
  <c r="CN168"/>
  <c r="CM168"/>
  <c r="CL168"/>
  <c r="CZ167"/>
  <c r="CY167"/>
  <c r="CX167"/>
  <c r="CW167"/>
  <c r="CV167"/>
  <c r="CU167"/>
  <c r="CS167"/>
  <c r="CR167"/>
  <c r="CQ167"/>
  <c r="CP167"/>
  <c r="CO167"/>
  <c r="CN167"/>
  <c r="CL167"/>
  <c r="CF167"/>
  <c r="BY167"/>
  <c r="BR167"/>
  <c r="BK167"/>
  <c r="BD167"/>
  <c r="CT167" s="1"/>
  <c r="AW167"/>
  <c r="CM167" s="1"/>
  <c r="E167"/>
  <c r="D167"/>
  <c r="C167"/>
  <c r="B167"/>
  <c r="CZ166"/>
  <c r="CY166"/>
  <c r="CX166"/>
  <c r="CW166"/>
  <c r="CV166"/>
  <c r="CU166"/>
  <c r="CS166"/>
  <c r="CR166"/>
  <c r="CQ166"/>
  <c r="CP166"/>
  <c r="CO166"/>
  <c r="CN166"/>
  <c r="CL166"/>
  <c r="CF166"/>
  <c r="BY166"/>
  <c r="BR166"/>
  <c r="BK166"/>
  <c r="AP166"/>
  <c r="CT166" s="1"/>
  <c r="AI166"/>
  <c r="CM166" s="1"/>
  <c r="E166"/>
  <c r="D166"/>
  <c r="C166"/>
  <c r="B166"/>
  <c r="CZ165"/>
  <c r="CY165"/>
  <c r="CX165"/>
  <c r="CW165"/>
  <c r="CV165"/>
  <c r="CU165"/>
  <c r="CS165"/>
  <c r="CR165"/>
  <c r="CQ165"/>
  <c r="CP165"/>
  <c r="CO165"/>
  <c r="CN165"/>
  <c r="CL165"/>
  <c r="CF165"/>
  <c r="BY165"/>
  <c r="BR165"/>
  <c r="BK165"/>
  <c r="AB165"/>
  <c r="CT165" s="1"/>
  <c r="U165"/>
  <c r="CM165" s="1"/>
  <c r="E165"/>
  <c r="D165"/>
  <c r="C165"/>
  <c r="B165"/>
  <c r="CJ164"/>
  <c r="CI164"/>
  <c r="CF164"/>
  <c r="CE164"/>
  <c r="CC164"/>
  <c r="CB164"/>
  <c r="BY164"/>
  <c r="BX164"/>
  <c r="BV164"/>
  <c r="BU164"/>
  <c r="BT164"/>
  <c r="BS164"/>
  <c r="BR164"/>
  <c r="BQ164"/>
  <c r="BP164"/>
  <c r="BO164"/>
  <c r="BN164"/>
  <c r="BM164"/>
  <c r="BL164"/>
  <c r="BK164"/>
  <c r="BJ164"/>
  <c r="BI164"/>
  <c r="BH164"/>
  <c r="BG164"/>
  <c r="BF164"/>
  <c r="BE164"/>
  <c r="BD164"/>
  <c r="BC164"/>
  <c r="BB164"/>
  <c r="BA164"/>
  <c r="AZ164"/>
  <c r="AY164"/>
  <c r="AX164"/>
  <c r="AW164"/>
  <c r="AV164"/>
  <c r="AU164"/>
  <c r="AT164"/>
  <c r="AS164"/>
  <c r="AR164"/>
  <c r="AQ164"/>
  <c r="AP164"/>
  <c r="AO164"/>
  <c r="AN164"/>
  <c r="AM164"/>
  <c r="AL164"/>
  <c r="AK164"/>
  <c r="AJ164"/>
  <c r="AI164"/>
  <c r="AH164"/>
  <c r="AG164"/>
  <c r="CY164" s="1"/>
  <c r="AF164"/>
  <c r="CX164" s="1"/>
  <c r="AE164"/>
  <c r="CW164" s="1"/>
  <c r="AD164"/>
  <c r="CV164" s="1"/>
  <c r="AC164"/>
  <c r="CU164" s="1"/>
  <c r="AB164"/>
  <c r="CT164" s="1"/>
  <c r="AA164"/>
  <c r="CS164" s="1"/>
  <c r="Z164"/>
  <c r="CR164" s="1"/>
  <c r="Y164"/>
  <c r="CQ164" s="1"/>
  <c r="X164"/>
  <c r="CP164" s="1"/>
  <c r="W164"/>
  <c r="CO164" s="1"/>
  <c r="V164"/>
  <c r="CN164" s="1"/>
  <c r="U164"/>
  <c r="CM164" s="1"/>
  <c r="T164"/>
  <c r="CL164" s="1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164"/>
  <c r="CY163"/>
  <c r="CX163"/>
  <c r="CV163"/>
  <c r="CU163"/>
  <c r="CS163"/>
  <c r="CR163"/>
  <c r="CQ163"/>
  <c r="CO163"/>
  <c r="CN163"/>
  <c r="CL163"/>
  <c r="CI163"/>
  <c r="CF163"/>
  <c r="CB163"/>
  <c r="CW163" s="1"/>
  <c r="BY163"/>
  <c r="CT163" s="1"/>
  <c r="CZ162"/>
  <c r="CY162"/>
  <c r="CX162"/>
  <c r="CW162"/>
  <c r="CV162"/>
  <c r="CU162"/>
  <c r="CS162"/>
  <c r="CR162"/>
  <c r="CQ162"/>
  <c r="CP162"/>
  <c r="CO162"/>
  <c r="CN162"/>
  <c r="CL162"/>
  <c r="CF162"/>
  <c r="BY162"/>
  <c r="BR162"/>
  <c r="BK162"/>
  <c r="BD162"/>
  <c r="AW162"/>
  <c r="AP162"/>
  <c r="AI162"/>
  <c r="AB162"/>
  <c r="CT162" s="1"/>
  <c r="U162"/>
  <c r="CM162" s="1"/>
  <c r="E162"/>
  <c r="D162"/>
  <c r="C162"/>
  <c r="B162"/>
  <c r="CZ161"/>
  <c r="CY161"/>
  <c r="CX161"/>
  <c r="CW161"/>
  <c r="CV161"/>
  <c r="CU161"/>
  <c r="CS161"/>
  <c r="CR161"/>
  <c r="CQ161"/>
  <c r="CP161"/>
  <c r="CO161"/>
  <c r="CN161"/>
  <c r="CL161"/>
  <c r="CF161"/>
  <c r="BY161"/>
  <c r="BR161"/>
  <c r="BK161"/>
  <c r="BD161"/>
  <c r="AW161"/>
  <c r="AP161"/>
  <c r="AI161"/>
  <c r="AB161"/>
  <c r="CT161" s="1"/>
  <c r="U161"/>
  <c r="CM161" s="1"/>
  <c r="E161"/>
  <c r="D161"/>
  <c r="C161"/>
  <c r="B161"/>
  <c r="CZ160"/>
  <c r="CY160"/>
  <c r="CX160"/>
  <c r="CW160"/>
  <c r="CV160"/>
  <c r="CU160"/>
  <c r="CS160"/>
  <c r="CR160"/>
  <c r="CQ160"/>
  <c r="CP160"/>
  <c r="CO160"/>
  <c r="CN160"/>
  <c r="CL160"/>
  <c r="CF160"/>
  <c r="BY160"/>
  <c r="BR160"/>
  <c r="BK160"/>
  <c r="BD160"/>
  <c r="AW160"/>
  <c r="AP160"/>
  <c r="AI160"/>
  <c r="AB160"/>
  <c r="CT160" s="1"/>
  <c r="U160"/>
  <c r="CM160" s="1"/>
  <c r="E160"/>
  <c r="D160"/>
  <c r="C160"/>
  <c r="B160"/>
  <c r="CK159"/>
  <c r="CJ159"/>
  <c r="CI159"/>
  <c r="CF159"/>
  <c r="CE159"/>
  <c r="CD159"/>
  <c r="CC159"/>
  <c r="CB159"/>
  <c r="BY159"/>
  <c r="BX159"/>
  <c r="BW159"/>
  <c r="BV159"/>
  <c r="BU159"/>
  <c r="BT159"/>
  <c r="BS159"/>
  <c r="BR159"/>
  <c r="BQ159"/>
  <c r="BP159"/>
  <c r="BO159"/>
  <c r="BN159"/>
  <c r="BM159"/>
  <c r="BL159"/>
  <c r="BK159"/>
  <c r="BJ159"/>
  <c r="BI159"/>
  <c r="BH159"/>
  <c r="BG159"/>
  <c r="BF159"/>
  <c r="BE159"/>
  <c r="BD159"/>
  <c r="BC159"/>
  <c r="BB159"/>
  <c r="BA159"/>
  <c r="AZ159"/>
  <c r="AY159"/>
  <c r="AX159"/>
  <c r="AW159"/>
  <c r="AV159"/>
  <c r="AU159"/>
  <c r="AT159"/>
  <c r="AS159"/>
  <c r="AR159"/>
  <c r="AQ159"/>
  <c r="AP159"/>
  <c r="AO159"/>
  <c r="AN159"/>
  <c r="AM159"/>
  <c r="AL159"/>
  <c r="AK159"/>
  <c r="AJ159"/>
  <c r="AI159"/>
  <c r="AH159"/>
  <c r="AG159"/>
  <c r="CY159" s="1"/>
  <c r="AF159"/>
  <c r="CX159" s="1"/>
  <c r="AE159"/>
  <c r="CW159" s="1"/>
  <c r="AD159"/>
  <c r="CV159" s="1"/>
  <c r="AC159"/>
  <c r="CU159" s="1"/>
  <c r="AB159"/>
  <c r="CT159" s="1"/>
  <c r="AA159"/>
  <c r="CS159" s="1"/>
  <c r="Z159"/>
  <c r="CR159" s="1"/>
  <c r="Y159"/>
  <c r="CQ159" s="1"/>
  <c r="X159"/>
  <c r="CP159" s="1"/>
  <c r="W159"/>
  <c r="CO159" s="1"/>
  <c r="V159"/>
  <c r="CN159" s="1"/>
  <c r="U159"/>
  <c r="CM159" s="1"/>
  <c r="T159"/>
  <c r="CL159" s="1"/>
  <c r="S159"/>
  <c r="R159"/>
  <c r="Q159"/>
  <c r="P159"/>
  <c r="O159"/>
  <c r="N159"/>
  <c r="M159"/>
  <c r="L159"/>
  <c r="K159"/>
  <c r="J159"/>
  <c r="I159"/>
  <c r="H159"/>
  <c r="G159"/>
  <c r="F159"/>
  <c r="E159"/>
  <c r="D159"/>
  <c r="CY158"/>
  <c r="CX158"/>
  <c r="CV158"/>
  <c r="CU158"/>
  <c r="CS158"/>
  <c r="CR158"/>
  <c r="CQ158"/>
  <c r="CO158"/>
  <c r="CN158"/>
  <c r="CL158"/>
  <c r="CI158"/>
  <c r="CF158"/>
  <c r="CB158"/>
  <c r="CP158" s="1"/>
  <c r="BY158"/>
  <c r="CT158" s="1"/>
  <c r="CY157"/>
  <c r="CX157"/>
  <c r="CV157"/>
  <c r="CU157"/>
  <c r="CS157"/>
  <c r="CR157"/>
  <c r="CQ157"/>
  <c r="CO157"/>
  <c r="CN157"/>
  <c r="CM157"/>
  <c r="CL157"/>
  <c r="CI157"/>
  <c r="CF157"/>
  <c r="CB157"/>
  <c r="CW157" s="1"/>
  <c r="BY157"/>
  <c r="CT157" s="1"/>
  <c r="CY156"/>
  <c r="CX156"/>
  <c r="CV156"/>
  <c r="CU156"/>
  <c r="CS156"/>
  <c r="CR156"/>
  <c r="CQ156"/>
  <c r="CO156"/>
  <c r="CN156"/>
  <c r="CM156"/>
  <c r="CL156"/>
  <c r="CI156"/>
  <c r="CF156"/>
  <c r="CB156"/>
  <c r="CP156" s="1"/>
  <c r="BY156"/>
  <c r="CT156" s="1"/>
  <c r="CK155"/>
  <c r="CJ155"/>
  <c r="CI155"/>
  <c r="CF155"/>
  <c r="CE155"/>
  <c r="CD155"/>
  <c r="CC155"/>
  <c r="CB155"/>
  <c r="BY155"/>
  <c r="BX155"/>
  <c r="BW155"/>
  <c r="BV155"/>
  <c r="BU155"/>
  <c r="BT155"/>
  <c r="BS155"/>
  <c r="BR155"/>
  <c r="BQ155"/>
  <c r="BP155"/>
  <c r="BO155"/>
  <c r="BN155"/>
  <c r="BM155"/>
  <c r="BL155"/>
  <c r="BK155"/>
  <c r="BJ155"/>
  <c r="BI155"/>
  <c r="BH155"/>
  <c r="BG155"/>
  <c r="BF155"/>
  <c r="BE155"/>
  <c r="BC155"/>
  <c r="BB155"/>
  <c r="BA155"/>
  <c r="AZ155"/>
  <c r="AY155"/>
  <c r="AX155"/>
  <c r="AV155"/>
  <c r="AU155"/>
  <c r="AT155"/>
  <c r="AS155"/>
  <c r="AR155"/>
  <c r="AQ155"/>
  <c r="AP155"/>
  <c r="AO155"/>
  <c r="AN155"/>
  <c r="AM155"/>
  <c r="AL155"/>
  <c r="AK155"/>
  <c r="AJ155"/>
  <c r="AI155"/>
  <c r="AH155"/>
  <c r="AG155"/>
  <c r="CY155" s="1"/>
  <c r="AF155"/>
  <c r="CX155" s="1"/>
  <c r="AE155"/>
  <c r="CW155" s="1"/>
  <c r="AD155"/>
  <c r="CV155" s="1"/>
  <c r="AC155"/>
  <c r="CU155" s="1"/>
  <c r="AB155"/>
  <c r="CT155" s="1"/>
  <c r="AA155"/>
  <c r="CS155" s="1"/>
  <c r="Z155"/>
  <c r="CR155" s="1"/>
  <c r="Y155"/>
  <c r="CQ155" s="1"/>
  <c r="X155"/>
  <c r="CP155" s="1"/>
  <c r="W155"/>
  <c r="CO155" s="1"/>
  <c r="V155"/>
  <c r="CN155" s="1"/>
  <c r="U155"/>
  <c r="CM155" s="1"/>
  <c r="T155"/>
  <c r="CL155" s="1"/>
  <c r="S155"/>
  <c r="R155"/>
  <c r="Q155"/>
  <c r="P155"/>
  <c r="O155"/>
  <c r="N155"/>
  <c r="M155"/>
  <c r="L155"/>
  <c r="K155"/>
  <c r="J155"/>
  <c r="I155"/>
  <c r="H155"/>
  <c r="G155"/>
  <c r="F155"/>
  <c r="E155"/>
  <c r="D155"/>
  <c r="CY154"/>
  <c r="CX154"/>
  <c r="CV154"/>
  <c r="CU154"/>
  <c r="CS154"/>
  <c r="CR154"/>
  <c r="CQ154"/>
  <c r="CO154"/>
  <c r="CN154"/>
  <c r="CM154"/>
  <c r="CL154"/>
  <c r="CI154"/>
  <c r="CF154"/>
  <c r="CB154"/>
  <c r="CP154" s="1"/>
  <c r="BY154"/>
  <c r="AB154"/>
  <c r="CT154" s="1"/>
  <c r="U154"/>
  <c r="CY153"/>
  <c r="CX153"/>
  <c r="CV153"/>
  <c r="CU153"/>
  <c r="CS153"/>
  <c r="CR153"/>
  <c r="CQ153"/>
  <c r="CO153"/>
  <c r="CN153"/>
  <c r="CM153"/>
  <c r="CL153"/>
  <c r="CI153"/>
  <c r="CF153"/>
  <c r="CB153"/>
  <c r="CP153" s="1"/>
  <c r="BY153"/>
  <c r="AB153"/>
  <c r="CT153" s="1"/>
  <c r="U153"/>
  <c r="CY152"/>
  <c r="CX152"/>
  <c r="CV152"/>
  <c r="CU152"/>
  <c r="CS152"/>
  <c r="CR152"/>
  <c r="CQ152"/>
  <c r="CO152"/>
  <c r="CN152"/>
  <c r="CM152"/>
  <c r="CL152"/>
  <c r="CI152"/>
  <c r="CF152"/>
  <c r="CB152"/>
  <c r="CP152" s="1"/>
  <c r="BY152"/>
  <c r="AB152"/>
  <c r="CT152" s="1"/>
  <c r="U152"/>
  <c r="CK151"/>
  <c r="CJ151"/>
  <c r="CI151"/>
  <c r="CF151"/>
  <c r="CE151"/>
  <c r="CD151"/>
  <c r="CC151"/>
  <c r="CB151"/>
  <c r="BY151"/>
  <c r="BX151"/>
  <c r="BW151"/>
  <c r="BV151"/>
  <c r="BU151"/>
  <c r="BT151"/>
  <c r="BS151"/>
  <c r="BR151"/>
  <c r="BQ151"/>
  <c r="BP151"/>
  <c r="BO151"/>
  <c r="BN151"/>
  <c r="BM151"/>
  <c r="BL151"/>
  <c r="BK151"/>
  <c r="BJ151"/>
  <c r="BI151"/>
  <c r="BH151"/>
  <c r="BG151"/>
  <c r="BF151"/>
  <c r="BE151"/>
  <c r="BC151"/>
  <c r="BB151"/>
  <c r="BA151"/>
  <c r="AZ151"/>
  <c r="AY151"/>
  <c r="AX151"/>
  <c r="AV151"/>
  <c r="AU151"/>
  <c r="AT151"/>
  <c r="AS151"/>
  <c r="AR151"/>
  <c r="AQ151"/>
  <c r="AP151"/>
  <c r="AO151"/>
  <c r="AN151"/>
  <c r="AM151"/>
  <c r="AL151"/>
  <c r="AK151"/>
  <c r="AJ151"/>
  <c r="AI151"/>
  <c r="AH151"/>
  <c r="AG151"/>
  <c r="CY151" s="1"/>
  <c r="AF151"/>
  <c r="CX151" s="1"/>
  <c r="AE151"/>
  <c r="CW151" s="1"/>
  <c r="AD151"/>
  <c r="CV151" s="1"/>
  <c r="AC151"/>
  <c r="CU151" s="1"/>
  <c r="AB151"/>
  <c r="CT151" s="1"/>
  <c r="AA151"/>
  <c r="CS151" s="1"/>
  <c r="Z151"/>
  <c r="CR151" s="1"/>
  <c r="Y151"/>
  <c r="CQ151" s="1"/>
  <c r="X151"/>
  <c r="CP151" s="1"/>
  <c r="W151"/>
  <c r="CO151" s="1"/>
  <c r="V151"/>
  <c r="CN151" s="1"/>
  <c r="U151"/>
  <c r="CM151" s="1"/>
  <c r="T151"/>
  <c r="CL151" s="1"/>
  <c r="S151"/>
  <c r="R151"/>
  <c r="Q151"/>
  <c r="P151"/>
  <c r="O151"/>
  <c r="N151"/>
  <c r="M151"/>
  <c r="L151"/>
  <c r="K151"/>
  <c r="J151"/>
  <c r="I151"/>
  <c r="H151"/>
  <c r="G151"/>
  <c r="F151"/>
  <c r="E151"/>
  <c r="D151"/>
  <c r="CY150"/>
  <c r="CX150"/>
  <c r="CV150"/>
  <c r="CU150"/>
  <c r="CS150"/>
  <c r="CR150"/>
  <c r="CQ150"/>
  <c r="CO150"/>
  <c r="CN150"/>
  <c r="CL150"/>
  <c r="CI150"/>
  <c r="CF150"/>
  <c r="CB150"/>
  <c r="CW150" s="1"/>
  <c r="BY150"/>
  <c r="CM150" s="1"/>
  <c r="AB150"/>
  <c r="CT150" s="1"/>
  <c r="U150"/>
  <c r="CY149"/>
  <c r="CX149"/>
  <c r="CV149"/>
  <c r="CU149"/>
  <c r="CS149"/>
  <c r="CR149"/>
  <c r="CQ149"/>
  <c r="CO149"/>
  <c r="CN149"/>
  <c r="CM149"/>
  <c r="CL149"/>
  <c r="CI149"/>
  <c r="CF149"/>
  <c r="CB149"/>
  <c r="CW149" s="1"/>
  <c r="BY149"/>
  <c r="AB149"/>
  <c r="CT149" s="1"/>
  <c r="U149"/>
  <c r="CY148"/>
  <c r="CX148"/>
  <c r="CV148"/>
  <c r="CU148"/>
  <c r="CS148"/>
  <c r="CR148"/>
  <c r="CQ148"/>
  <c r="CO148"/>
  <c r="CN148"/>
  <c r="CM148"/>
  <c r="CL148"/>
  <c r="CI148"/>
  <c r="CF148"/>
  <c r="CB148"/>
  <c r="CW148" s="1"/>
  <c r="BY148"/>
  <c r="AB148"/>
  <c r="CT148" s="1"/>
  <c r="U148"/>
  <c r="CK147"/>
  <c r="CJ147"/>
  <c r="CI147"/>
  <c r="CF147"/>
  <c r="CE147"/>
  <c r="CD147"/>
  <c r="CC147"/>
  <c r="CB147"/>
  <c r="BY147"/>
  <c r="BX147"/>
  <c r="BW147"/>
  <c r="BV147"/>
  <c r="BU147"/>
  <c r="BT147"/>
  <c r="BS147"/>
  <c r="BR147"/>
  <c r="BQ147"/>
  <c r="BP147"/>
  <c r="BO147"/>
  <c r="BN147"/>
  <c r="BM147"/>
  <c r="BL147"/>
  <c r="BK147"/>
  <c r="BJ147"/>
  <c r="BI147"/>
  <c r="BH147"/>
  <c r="BG147"/>
  <c r="BF147"/>
  <c r="BE147"/>
  <c r="BC147"/>
  <c r="BB147"/>
  <c r="BA147"/>
  <c r="AZ147"/>
  <c r="AY147"/>
  <c r="AX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CY147" s="1"/>
  <c r="AF147"/>
  <c r="CX147" s="1"/>
  <c r="AE147"/>
  <c r="CW147" s="1"/>
  <c r="AD147"/>
  <c r="CV147" s="1"/>
  <c r="AC147"/>
  <c r="CU147" s="1"/>
  <c r="AB147"/>
  <c r="CT147" s="1"/>
  <c r="AA147"/>
  <c r="CS147" s="1"/>
  <c r="Z147"/>
  <c r="CR147" s="1"/>
  <c r="Y147"/>
  <c r="CQ147" s="1"/>
  <c r="X147"/>
  <c r="CP147" s="1"/>
  <c r="W147"/>
  <c r="CO147" s="1"/>
  <c r="V147"/>
  <c r="CN147" s="1"/>
  <c r="U147"/>
  <c r="CM147" s="1"/>
  <c r="T147"/>
  <c r="CL147" s="1"/>
  <c r="S147"/>
  <c r="R147"/>
  <c r="Q147"/>
  <c r="P147"/>
  <c r="O147"/>
  <c r="N147"/>
  <c r="M147"/>
  <c r="L147"/>
  <c r="K147"/>
  <c r="J147"/>
  <c r="I147"/>
  <c r="H147"/>
  <c r="G147"/>
  <c r="F147"/>
  <c r="E147"/>
  <c r="D147"/>
  <c r="CZ146"/>
  <c r="CY146"/>
  <c r="CX146"/>
  <c r="CW146"/>
  <c r="CV146"/>
  <c r="CU146"/>
  <c r="CS146"/>
  <c r="CR146"/>
  <c r="CQ146"/>
  <c r="CP146"/>
  <c r="CO146"/>
  <c r="CN146"/>
  <c r="CL146"/>
  <c r="CF146"/>
  <c r="BY146"/>
  <c r="BR146"/>
  <c r="BK146"/>
  <c r="AP146"/>
  <c r="AI146"/>
  <c r="AB146"/>
  <c r="CT146" s="1"/>
  <c r="U146"/>
  <c r="CM146" s="1"/>
  <c r="E146"/>
  <c r="D146"/>
  <c r="C146"/>
  <c r="B146"/>
  <c r="CY145"/>
  <c r="CX145"/>
  <c r="CW145"/>
  <c r="CV145"/>
  <c r="CU145"/>
  <c r="CS145"/>
  <c r="CR145"/>
  <c r="CQ145"/>
  <c r="CP145"/>
  <c r="CO145"/>
  <c r="CN145"/>
  <c r="CL145"/>
  <c r="BY145"/>
  <c r="AP145"/>
  <c r="AI145"/>
  <c r="AB145"/>
  <c r="U145"/>
  <c r="E145"/>
  <c r="D145"/>
  <c r="C145"/>
  <c r="B145"/>
  <c r="CZ144"/>
  <c r="CY144"/>
  <c r="CX144"/>
  <c r="CW144"/>
  <c r="CV144"/>
  <c r="CU144"/>
  <c r="CS144"/>
  <c r="CR144"/>
  <c r="CQ144"/>
  <c r="CP144"/>
  <c r="CO144"/>
  <c r="CN144"/>
  <c r="CL144"/>
  <c r="CF144"/>
  <c r="BY144"/>
  <c r="BR144"/>
  <c r="BK144"/>
  <c r="AP144"/>
  <c r="AI144"/>
  <c r="AB144"/>
  <c r="CT144" s="1"/>
  <c r="U144"/>
  <c r="CM144" s="1"/>
  <c r="E144"/>
  <c r="D144"/>
  <c r="C144"/>
  <c r="B144"/>
  <c r="CZ143"/>
  <c r="CY143"/>
  <c r="CX143"/>
  <c r="CW143"/>
  <c r="CV143"/>
  <c r="CU143"/>
  <c r="CS143"/>
  <c r="CR143"/>
  <c r="CQ143"/>
  <c r="CP143"/>
  <c r="CO143"/>
  <c r="CN143"/>
  <c r="CL143"/>
  <c r="CF143"/>
  <c r="BY143"/>
  <c r="BR143"/>
  <c r="BK143"/>
  <c r="AP143"/>
  <c r="AI143"/>
  <c r="AB143"/>
  <c r="CT143" s="1"/>
  <c r="U143"/>
  <c r="CM143" s="1"/>
  <c r="E143"/>
  <c r="D143"/>
  <c r="C143"/>
  <c r="B143"/>
  <c r="CZ142"/>
  <c r="CY142"/>
  <c r="CX142"/>
  <c r="CW142"/>
  <c r="CV142"/>
  <c r="CU142"/>
  <c r="CS142"/>
  <c r="CR142"/>
  <c r="CQ142"/>
  <c r="CP142"/>
  <c r="CO142"/>
  <c r="CN142"/>
  <c r="CL142"/>
  <c r="CF142"/>
  <c r="BY142"/>
  <c r="BR142"/>
  <c r="BK142"/>
  <c r="AP142"/>
  <c r="AI142"/>
  <c r="AB142"/>
  <c r="CT142" s="1"/>
  <c r="U142"/>
  <c r="CM142" s="1"/>
  <c r="E142"/>
  <c r="D142"/>
  <c r="C142"/>
  <c r="B142"/>
  <c r="CZ141"/>
  <c r="CY141"/>
  <c r="CX141"/>
  <c r="CW141"/>
  <c r="CV141"/>
  <c r="CU141"/>
  <c r="CS141"/>
  <c r="CR141"/>
  <c r="CQ141"/>
  <c r="CP141"/>
  <c r="CO141"/>
  <c r="CN141"/>
  <c r="CL141"/>
  <c r="CF141"/>
  <c r="BY141"/>
  <c r="BR141"/>
  <c r="BK141"/>
  <c r="BD141"/>
  <c r="AP141"/>
  <c r="AI141"/>
  <c r="AB141"/>
  <c r="CT141" s="1"/>
  <c r="U141"/>
  <c r="CM141" s="1"/>
  <c r="E141"/>
  <c r="D141"/>
  <c r="C141"/>
  <c r="B141"/>
  <c r="CZ140"/>
  <c r="CY140"/>
  <c r="CX140"/>
  <c r="CW140"/>
  <c r="CV140"/>
  <c r="CU140"/>
  <c r="CS140"/>
  <c r="CR140"/>
  <c r="CQ140"/>
  <c r="CP140"/>
  <c r="CO140"/>
  <c r="CN140"/>
  <c r="CL140"/>
  <c r="CF140"/>
  <c r="BY140"/>
  <c r="BR140"/>
  <c r="BK140"/>
  <c r="AP140"/>
  <c r="AI140"/>
  <c r="AB140"/>
  <c r="CT140" s="1"/>
  <c r="U140"/>
  <c r="CM140" s="1"/>
  <c r="E140"/>
  <c r="D140"/>
  <c r="C140"/>
  <c r="B140"/>
  <c r="CZ139"/>
  <c r="CY139"/>
  <c r="CX139"/>
  <c r="CW139"/>
  <c r="CV139"/>
  <c r="CU139"/>
  <c r="CS139"/>
  <c r="CR139"/>
  <c r="CQ139"/>
  <c r="CP139"/>
  <c r="CO139"/>
  <c r="CN139"/>
  <c r="CL139"/>
  <c r="CF139"/>
  <c r="BY139"/>
  <c r="BR139"/>
  <c r="BK139"/>
  <c r="AP139"/>
  <c r="AI139"/>
  <c r="AB139"/>
  <c r="CT139" s="1"/>
  <c r="U139"/>
  <c r="CM139" s="1"/>
  <c r="E139"/>
  <c r="D139"/>
  <c r="C139"/>
  <c r="B139"/>
  <c r="CZ138"/>
  <c r="CY138"/>
  <c r="CX138"/>
  <c r="CW138"/>
  <c r="CV138"/>
  <c r="CU138"/>
  <c r="CS138"/>
  <c r="CR138"/>
  <c r="CQ138"/>
  <c r="CP138"/>
  <c r="CO138"/>
  <c r="CN138"/>
  <c r="CL138"/>
  <c r="CF138"/>
  <c r="BY138"/>
  <c r="BR138"/>
  <c r="BK138"/>
  <c r="AP138"/>
  <c r="AI138"/>
  <c r="AB138"/>
  <c r="CT138" s="1"/>
  <c r="U138"/>
  <c r="CM138" s="1"/>
  <c r="E138"/>
  <c r="D138"/>
  <c r="C138"/>
  <c r="B138"/>
  <c r="CZ137"/>
  <c r="CY137"/>
  <c r="CX137"/>
  <c r="CW137"/>
  <c r="CV137"/>
  <c r="CU137"/>
  <c r="CS137"/>
  <c r="CR137"/>
  <c r="CQ137"/>
  <c r="CP137"/>
  <c r="CO137"/>
  <c r="CN137"/>
  <c r="CL137"/>
  <c r="CF137"/>
  <c r="BY137"/>
  <c r="BR137"/>
  <c r="BK137"/>
  <c r="AP137"/>
  <c r="AI137"/>
  <c r="AB137"/>
  <c r="CT137" s="1"/>
  <c r="U137"/>
  <c r="CM137" s="1"/>
  <c r="E137"/>
  <c r="D137"/>
  <c r="C137"/>
  <c r="B137"/>
  <c r="CZ136"/>
  <c r="CY136"/>
  <c r="CX136"/>
  <c r="CW136"/>
  <c r="CV136"/>
  <c r="CU136"/>
  <c r="CS136"/>
  <c r="CR136"/>
  <c r="CQ136"/>
  <c r="CP136"/>
  <c r="CO136"/>
  <c r="CN136"/>
  <c r="CL136"/>
  <c r="CF136"/>
  <c r="BY136"/>
  <c r="BR136"/>
  <c r="BK136"/>
  <c r="AP136"/>
  <c r="AI136"/>
  <c r="AB136"/>
  <c r="CT136" s="1"/>
  <c r="U136"/>
  <c r="CM136" s="1"/>
  <c r="E136"/>
  <c r="D136"/>
  <c r="C136"/>
  <c r="B136"/>
  <c r="CZ135"/>
  <c r="CY135"/>
  <c r="CX135"/>
  <c r="CW135"/>
  <c r="CV135"/>
  <c r="CU135"/>
  <c r="CS135"/>
  <c r="CR135"/>
  <c r="CQ135"/>
  <c r="CP135"/>
  <c r="CO135"/>
  <c r="CN135"/>
  <c r="CL135"/>
  <c r="CF135"/>
  <c r="BY135"/>
  <c r="BR135"/>
  <c r="BK135"/>
  <c r="AP135"/>
  <c r="AI135"/>
  <c r="AB135"/>
  <c r="CT135" s="1"/>
  <c r="U135"/>
  <c r="CM135" s="1"/>
  <c r="E135"/>
  <c r="D135"/>
  <c r="C135"/>
  <c r="B135"/>
  <c r="CZ134"/>
  <c r="CY134"/>
  <c r="CX134"/>
  <c r="CW134"/>
  <c r="CV134"/>
  <c r="CU134"/>
  <c r="CS134"/>
  <c r="CR134"/>
  <c r="CQ134"/>
  <c r="CP134"/>
  <c r="CO134"/>
  <c r="CN134"/>
  <c r="CL134"/>
  <c r="CF134"/>
  <c r="BY134"/>
  <c r="BR134"/>
  <c r="BK134"/>
  <c r="AP134"/>
  <c r="AI134"/>
  <c r="AB134"/>
  <c r="CT134" s="1"/>
  <c r="U134"/>
  <c r="CM134" s="1"/>
  <c r="E134"/>
  <c r="D134"/>
  <c r="C134"/>
  <c r="B134"/>
  <c r="CZ133"/>
  <c r="CY133"/>
  <c r="CX133"/>
  <c r="CW133"/>
  <c r="CV133"/>
  <c r="CU133"/>
  <c r="CS133"/>
  <c r="CR133"/>
  <c r="CQ133"/>
  <c r="CP133"/>
  <c r="CO133"/>
  <c r="CN133"/>
  <c r="CL133"/>
  <c r="CF133"/>
  <c r="BY133"/>
  <c r="BR133"/>
  <c r="BK133"/>
  <c r="AP133"/>
  <c r="AI133"/>
  <c r="AB133"/>
  <c r="CT133" s="1"/>
  <c r="U133"/>
  <c r="CM133" s="1"/>
  <c r="E133"/>
  <c r="D133"/>
  <c r="C133"/>
  <c r="B133"/>
  <c r="CZ132"/>
  <c r="CY132"/>
  <c r="CX132"/>
  <c r="CW132"/>
  <c r="CV132"/>
  <c r="CU132"/>
  <c r="CS132"/>
  <c r="CR132"/>
  <c r="CQ132"/>
  <c r="CP132"/>
  <c r="CO132"/>
  <c r="CN132"/>
  <c r="CL132"/>
  <c r="CF132"/>
  <c r="BY132"/>
  <c r="BR132"/>
  <c r="BK132"/>
  <c r="AP132"/>
  <c r="AI132"/>
  <c r="AB132"/>
  <c r="CT132" s="1"/>
  <c r="U132"/>
  <c r="CM132" s="1"/>
  <c r="E132"/>
  <c r="D132"/>
  <c r="C132"/>
  <c r="B132"/>
  <c r="CZ131"/>
  <c r="CY131"/>
  <c r="CX131"/>
  <c r="CW131"/>
  <c r="CV131"/>
  <c r="CU131"/>
  <c r="CS131"/>
  <c r="CR131"/>
  <c r="CQ131"/>
  <c r="CP131"/>
  <c r="CO131"/>
  <c r="CN131"/>
  <c r="CL131"/>
  <c r="CF131"/>
  <c r="BY131"/>
  <c r="BR131"/>
  <c r="BK131"/>
  <c r="AP131"/>
  <c r="AI131"/>
  <c r="CM131" s="1"/>
  <c r="AB131"/>
  <c r="CT131" s="1"/>
  <c r="CT130" s="1"/>
  <c r="U131"/>
  <c r="E131"/>
  <c r="D131"/>
  <c r="C131"/>
  <c r="B131"/>
  <c r="CY130"/>
  <c r="CX130"/>
  <c r="CW130"/>
  <c r="CV130"/>
  <c r="CU130"/>
  <c r="CS130"/>
  <c r="CR130"/>
  <c r="CQ130"/>
  <c r="CP130"/>
  <c r="CO130"/>
  <c r="CN130"/>
  <c r="CL130"/>
  <c r="CK130"/>
  <c r="CJ130"/>
  <c r="CI130"/>
  <c r="CH130"/>
  <c r="CG130"/>
  <c r="CF130"/>
  <c r="CE130"/>
  <c r="CD130"/>
  <c r="CC130"/>
  <c r="CB130"/>
  <c r="CA130"/>
  <c r="BZ130"/>
  <c r="BY130"/>
  <c r="BX130"/>
  <c r="BW130"/>
  <c r="BV130"/>
  <c r="BU130"/>
  <c r="BT130"/>
  <c r="BS130"/>
  <c r="BR130"/>
  <c r="BQ130"/>
  <c r="BP130"/>
  <c r="BO130"/>
  <c r="BN130"/>
  <c r="BM130"/>
  <c r="BL130"/>
  <c r="BK130"/>
  <c r="BJ130"/>
  <c r="BI130"/>
  <c r="BH130"/>
  <c r="BG130"/>
  <c r="BF130"/>
  <c r="BE130"/>
  <c r="BD130"/>
  <c r="BC130"/>
  <c r="BB130"/>
  <c r="BA130"/>
  <c r="AZ130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K129"/>
  <c r="CJ129"/>
  <c r="CI129"/>
  <c r="CH129"/>
  <c r="CG129"/>
  <c r="CF129"/>
  <c r="CE129"/>
  <c r="CD129"/>
  <c r="CC129"/>
  <c r="CB129"/>
  <c r="CA129"/>
  <c r="BZ129"/>
  <c r="BY129"/>
  <c r="BX129"/>
  <c r="BV129"/>
  <c r="BU129"/>
  <c r="BT129"/>
  <c r="BS129"/>
  <c r="BR129"/>
  <c r="BQ129"/>
  <c r="BP129"/>
  <c r="BO129"/>
  <c r="BN129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CY129" s="1"/>
  <c r="AF129"/>
  <c r="CX129" s="1"/>
  <c r="AE129"/>
  <c r="CW129" s="1"/>
  <c r="AD129"/>
  <c r="CV129" s="1"/>
  <c r="AC129"/>
  <c r="CU129" s="1"/>
  <c r="AB129"/>
  <c r="CT129" s="1"/>
  <c r="AA129"/>
  <c r="CS129" s="1"/>
  <c r="Z129"/>
  <c r="CR129" s="1"/>
  <c r="Y129"/>
  <c r="CQ129" s="1"/>
  <c r="X129"/>
  <c r="CP129" s="1"/>
  <c r="W129"/>
  <c r="CO129" s="1"/>
  <c r="V129"/>
  <c r="CN129" s="1"/>
  <c r="U129"/>
  <c r="CM129" s="1"/>
  <c r="T129"/>
  <c r="CL129" s="1"/>
  <c r="S129"/>
  <c r="R129"/>
  <c r="Q129"/>
  <c r="P129"/>
  <c r="O129"/>
  <c r="N129"/>
  <c r="M129"/>
  <c r="L129"/>
  <c r="K129"/>
  <c r="J129"/>
  <c r="I129"/>
  <c r="H129"/>
  <c r="G129"/>
  <c r="F129"/>
  <c r="E129"/>
  <c r="D129"/>
  <c r="CY128"/>
  <c r="CX128"/>
  <c r="CV128"/>
  <c r="CU128"/>
  <c r="CS128"/>
  <c r="CR128"/>
  <c r="CQ128"/>
  <c r="CO128"/>
  <c r="CN128"/>
  <c r="CM128"/>
  <c r="CL128"/>
  <c r="CK128"/>
  <c r="CI128"/>
  <c r="CF128"/>
  <c r="CB128"/>
  <c r="CW128" s="1"/>
  <c r="BY128"/>
  <c r="AP128"/>
  <c r="CT128" s="1"/>
  <c r="CY127"/>
  <c r="CX127"/>
  <c r="CV127"/>
  <c r="CU127"/>
  <c r="CS127"/>
  <c r="CR127"/>
  <c r="CQ127"/>
  <c r="CO127"/>
  <c r="CN127"/>
  <c r="CM127"/>
  <c r="CL127"/>
  <c r="CK127"/>
  <c r="CI127"/>
  <c r="CF127"/>
  <c r="CB127"/>
  <c r="CW127" s="1"/>
  <c r="BY127"/>
  <c r="AP127"/>
  <c r="CT127" s="1"/>
  <c r="CY126"/>
  <c r="CX126"/>
  <c r="CV126"/>
  <c r="CU126"/>
  <c r="CS126"/>
  <c r="CR126"/>
  <c r="CQ126"/>
  <c r="CO126"/>
  <c r="CN126"/>
  <c r="CM126"/>
  <c r="CL126"/>
  <c r="CK126"/>
  <c r="CI126"/>
  <c r="CF126"/>
  <c r="CB126"/>
  <c r="CW126" s="1"/>
  <c r="BY126"/>
  <c r="AP126"/>
  <c r="CT126" s="1"/>
  <c r="CK125"/>
  <c r="CJ125"/>
  <c r="CI125"/>
  <c r="CF125"/>
  <c r="CE125"/>
  <c r="CD125"/>
  <c r="CC125"/>
  <c r="CB125"/>
  <c r="BY125"/>
  <c r="BX125"/>
  <c r="BW125"/>
  <c r="BV125"/>
  <c r="BU125"/>
  <c r="BT125"/>
  <c r="BS125"/>
  <c r="BR125"/>
  <c r="BQ125"/>
  <c r="BP125"/>
  <c r="BO125"/>
  <c r="BN125"/>
  <c r="BM125"/>
  <c r="BL125"/>
  <c r="BK125"/>
  <c r="BJ125"/>
  <c r="BI125"/>
  <c r="BH125"/>
  <c r="BG125"/>
  <c r="BF125"/>
  <c r="BE125"/>
  <c r="BD125"/>
  <c r="BC125"/>
  <c r="BB125"/>
  <c r="BA125"/>
  <c r="AZ125"/>
  <c r="AY125"/>
  <c r="AX125"/>
  <c r="AW125"/>
  <c r="AV125"/>
  <c r="AU125"/>
  <c r="AT125"/>
  <c r="AS125"/>
  <c r="AR125"/>
  <c r="AQ125"/>
  <c r="AP125"/>
  <c r="AO125"/>
  <c r="AN125"/>
  <c r="AM125"/>
  <c r="AL125"/>
  <c r="AK125"/>
  <c r="AJ125"/>
  <c r="AI125"/>
  <c r="AH125"/>
  <c r="AG125"/>
  <c r="CY125" s="1"/>
  <c r="AF125"/>
  <c r="CX125" s="1"/>
  <c r="AE125"/>
  <c r="CW125" s="1"/>
  <c r="AD125"/>
  <c r="CV125" s="1"/>
  <c r="AC125"/>
  <c r="CU125" s="1"/>
  <c r="AB125"/>
  <c r="CT125" s="1"/>
  <c r="AA125"/>
  <c r="CS125" s="1"/>
  <c r="Z125"/>
  <c r="CR125" s="1"/>
  <c r="Y125"/>
  <c r="CQ125" s="1"/>
  <c r="X125"/>
  <c r="CP125" s="1"/>
  <c r="W125"/>
  <c r="CO125" s="1"/>
  <c r="V125"/>
  <c r="CN125" s="1"/>
  <c r="U125"/>
  <c r="CM125" s="1"/>
  <c r="T125"/>
  <c r="CL125" s="1"/>
  <c r="S125"/>
  <c r="R125"/>
  <c r="Q125"/>
  <c r="P125"/>
  <c r="O125"/>
  <c r="N125"/>
  <c r="M125"/>
  <c r="L125"/>
  <c r="K125"/>
  <c r="J125"/>
  <c r="I125"/>
  <c r="H125"/>
  <c r="G125"/>
  <c r="F125"/>
  <c r="E125"/>
  <c r="D125"/>
  <c r="CY124"/>
  <c r="CX124"/>
  <c r="CW124"/>
  <c r="CV124"/>
  <c r="CU124"/>
  <c r="CT124"/>
  <c r="CS124"/>
  <c r="CR124"/>
  <c r="CQ124"/>
  <c r="CP124"/>
  <c r="CO124"/>
  <c r="CN124"/>
  <c r="CM124"/>
  <c r="CL124"/>
  <c r="AP124"/>
  <c r="CY123"/>
  <c r="CX123"/>
  <c r="CW123"/>
  <c r="CV123"/>
  <c r="CU123"/>
  <c r="CS123"/>
  <c r="CR123"/>
  <c r="CQ123"/>
  <c r="CP123"/>
  <c r="CO123"/>
  <c r="CN123"/>
  <c r="CM123"/>
  <c r="CL123"/>
  <c r="AP123"/>
  <c r="CT123" s="1"/>
  <c r="CK122"/>
  <c r="CJ122"/>
  <c r="CI122"/>
  <c r="CH122"/>
  <c r="CG122"/>
  <c r="CF122"/>
  <c r="CE122"/>
  <c r="CD122"/>
  <c r="CC122"/>
  <c r="CB122"/>
  <c r="CA122"/>
  <c r="BZ122"/>
  <c r="BY122"/>
  <c r="BX122"/>
  <c r="BW122"/>
  <c r="BV122"/>
  <c r="BU122"/>
  <c r="BT122"/>
  <c r="BS122"/>
  <c r="BR122"/>
  <c r="BQ122"/>
  <c r="BP122"/>
  <c r="BO122"/>
  <c r="BN122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CY122" s="1"/>
  <c r="AF122"/>
  <c r="CX122" s="1"/>
  <c r="AE122"/>
  <c r="CW122" s="1"/>
  <c r="AD122"/>
  <c r="CV122" s="1"/>
  <c r="AC122"/>
  <c r="CU122" s="1"/>
  <c r="AB122"/>
  <c r="CT122" s="1"/>
  <c r="AA122"/>
  <c r="CS122" s="1"/>
  <c r="Z122"/>
  <c r="CR122" s="1"/>
  <c r="Y122"/>
  <c r="CQ122" s="1"/>
  <c r="X122"/>
  <c r="CP122" s="1"/>
  <c r="W122"/>
  <c r="CO122" s="1"/>
  <c r="V122"/>
  <c r="CN122" s="1"/>
  <c r="U122"/>
  <c r="CM122" s="1"/>
  <c r="T122"/>
  <c r="CL122" s="1"/>
  <c r="S122"/>
  <c r="R122"/>
  <c r="Q122"/>
  <c r="P122"/>
  <c r="O122"/>
  <c r="N122"/>
  <c r="M122"/>
  <c r="L122"/>
  <c r="K122"/>
  <c r="J122"/>
  <c r="I122"/>
  <c r="H122"/>
  <c r="G122"/>
  <c r="F122"/>
  <c r="E122"/>
  <c r="D122"/>
  <c r="CK121"/>
  <c r="CJ121"/>
  <c r="CI121"/>
  <c r="CH121"/>
  <c r="CG121"/>
  <c r="CF121"/>
  <c r="CE121"/>
  <c r="CD121"/>
  <c r="CC121"/>
  <c r="CB121"/>
  <c r="CA121"/>
  <c r="BZ121"/>
  <c r="BY121"/>
  <c r="BX121"/>
  <c r="BW121"/>
  <c r="BV121"/>
  <c r="BU121"/>
  <c r="BT121"/>
  <c r="BS121"/>
  <c r="BR121"/>
  <c r="BQ121"/>
  <c r="BP121"/>
  <c r="BO121"/>
  <c r="BN121"/>
  <c r="BM121"/>
  <c r="BL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CY121" s="1"/>
  <c r="AF121"/>
  <c r="CX121" s="1"/>
  <c r="AE121"/>
  <c r="CW121" s="1"/>
  <c r="AD121"/>
  <c r="CV121" s="1"/>
  <c r="AC121"/>
  <c r="CU121" s="1"/>
  <c r="AB121"/>
  <c r="CT121" s="1"/>
  <c r="AA121"/>
  <c r="CS121" s="1"/>
  <c r="Z121"/>
  <c r="CR121" s="1"/>
  <c r="Y121"/>
  <c r="CQ121" s="1"/>
  <c r="X121"/>
  <c r="CP121" s="1"/>
  <c r="W121"/>
  <c r="CO121" s="1"/>
  <c r="V121"/>
  <c r="CN121" s="1"/>
  <c r="U121"/>
  <c r="CM121" s="1"/>
  <c r="T121"/>
  <c r="CL121" s="1"/>
  <c r="S121"/>
  <c r="R121"/>
  <c r="Q121"/>
  <c r="P121"/>
  <c r="O121"/>
  <c r="N121"/>
  <c r="M121"/>
  <c r="L121"/>
  <c r="K121"/>
  <c r="J121"/>
  <c r="I121"/>
  <c r="H121"/>
  <c r="G121"/>
  <c r="F121"/>
  <c r="E121"/>
  <c r="D121"/>
  <c r="CY120"/>
  <c r="CX120"/>
  <c r="CW120"/>
  <c r="CV120"/>
  <c r="CU120"/>
  <c r="CS120"/>
  <c r="CR120"/>
  <c r="CQ120"/>
  <c r="CP120"/>
  <c r="CO120"/>
  <c r="CN120"/>
  <c r="CM120"/>
  <c r="CL120"/>
  <c r="AP120"/>
  <c r="CT120" s="1"/>
  <c r="CY119"/>
  <c r="CX119"/>
  <c r="CW119"/>
  <c r="CV119"/>
  <c r="CU119"/>
  <c r="CS119"/>
  <c r="CR119"/>
  <c r="CQ119"/>
  <c r="CP119"/>
  <c r="CO119"/>
  <c r="CN119"/>
  <c r="CL119"/>
  <c r="BD119"/>
  <c r="AW119"/>
  <c r="AP119"/>
  <c r="AI119"/>
  <c r="AB119"/>
  <c r="CT119" s="1"/>
  <c r="U119"/>
  <c r="CM119" s="1"/>
  <c r="E119"/>
  <c r="D119"/>
  <c r="C119"/>
  <c r="B119"/>
  <c r="CZ118"/>
  <c r="CY118"/>
  <c r="CX118"/>
  <c r="CW118"/>
  <c r="CV118"/>
  <c r="CU118"/>
  <c r="CS118"/>
  <c r="CR118"/>
  <c r="CQ118"/>
  <c r="CP118"/>
  <c r="CO118"/>
  <c r="CN118"/>
  <c r="CL118"/>
  <c r="BK118"/>
  <c r="BD118"/>
  <c r="AW118"/>
  <c r="AP118"/>
  <c r="AI118"/>
  <c r="AB118"/>
  <c r="CT118" s="1"/>
  <c r="U118"/>
  <c r="CM118" s="1"/>
  <c r="E118"/>
  <c r="D118"/>
  <c r="C118"/>
  <c r="B118"/>
  <c r="CZ117"/>
  <c r="CY117"/>
  <c r="CX117"/>
  <c r="CW117"/>
  <c r="CV117"/>
  <c r="CU117"/>
  <c r="CS117"/>
  <c r="CR117"/>
  <c r="CQ117"/>
  <c r="CP117"/>
  <c r="CO117"/>
  <c r="CN117"/>
  <c r="CL117"/>
  <c r="BK117"/>
  <c r="BD117"/>
  <c r="AW117"/>
  <c r="AP117"/>
  <c r="AI117"/>
  <c r="AB117"/>
  <c r="CT117" s="1"/>
  <c r="U117"/>
  <c r="CM117" s="1"/>
  <c r="E117"/>
  <c r="D117"/>
  <c r="C117"/>
  <c r="B117"/>
  <c r="CZ116"/>
  <c r="CY116"/>
  <c r="CX116"/>
  <c r="CW116"/>
  <c r="CV116"/>
  <c r="CU116"/>
  <c r="CS116"/>
  <c r="CR116"/>
  <c r="CQ116"/>
  <c r="CP116"/>
  <c r="CO116"/>
  <c r="CN116"/>
  <c r="CL116"/>
  <c r="BK116"/>
  <c r="BD116"/>
  <c r="AW116"/>
  <c r="AP116"/>
  <c r="AI116"/>
  <c r="AB116"/>
  <c r="CT116" s="1"/>
  <c r="U116"/>
  <c r="CM116" s="1"/>
  <c r="E116"/>
  <c r="D116"/>
  <c r="C116"/>
  <c r="B116"/>
  <c r="CZ115"/>
  <c r="CY115"/>
  <c r="CX115"/>
  <c r="CW115"/>
  <c r="CV115"/>
  <c r="CU115"/>
  <c r="CS115"/>
  <c r="CR115"/>
  <c r="CQ115"/>
  <c r="CP115"/>
  <c r="CO115"/>
  <c r="CN115"/>
  <c r="CL115"/>
  <c r="BK115"/>
  <c r="BD115"/>
  <c r="AW115"/>
  <c r="AP115"/>
  <c r="AI115"/>
  <c r="AB115"/>
  <c r="CT115" s="1"/>
  <c r="U115"/>
  <c r="CM115" s="1"/>
  <c r="E115"/>
  <c r="D115"/>
  <c r="C115"/>
  <c r="B115"/>
  <c r="CZ114"/>
  <c r="CY114"/>
  <c r="CX114"/>
  <c r="CW114"/>
  <c r="CV114"/>
  <c r="CU114"/>
  <c r="CS114"/>
  <c r="CR114"/>
  <c r="CQ114"/>
  <c r="CP114"/>
  <c r="CO114"/>
  <c r="CN114"/>
  <c r="CL114"/>
  <c r="BD114"/>
  <c r="AW114"/>
  <c r="AP114"/>
  <c r="AI114"/>
  <c r="AB114"/>
  <c r="CT114" s="1"/>
  <c r="U114"/>
  <c r="CM114" s="1"/>
  <c r="E114"/>
  <c r="D114"/>
  <c r="C114"/>
  <c r="B114"/>
  <c r="CZ113"/>
  <c r="CY113"/>
  <c r="CX113"/>
  <c r="CW113"/>
  <c r="CV113"/>
  <c r="CU113"/>
  <c r="CS113"/>
  <c r="CR113"/>
  <c r="CQ113"/>
  <c r="CP113"/>
  <c r="CO113"/>
  <c r="CN113"/>
  <c r="CL113"/>
  <c r="BD113"/>
  <c r="AW113"/>
  <c r="AP113"/>
  <c r="AI113"/>
  <c r="AB113"/>
  <c r="CT113" s="1"/>
  <c r="U113"/>
  <c r="CM113" s="1"/>
  <c r="E113"/>
  <c r="D113"/>
  <c r="C113"/>
  <c r="B113"/>
  <c r="CZ112"/>
  <c r="CY112"/>
  <c r="CX112"/>
  <c r="CW112"/>
  <c r="CV112"/>
  <c r="CU112"/>
  <c r="CS112"/>
  <c r="CR112"/>
  <c r="CQ112"/>
  <c r="CP112"/>
  <c r="CO112"/>
  <c r="CN112"/>
  <c r="CL112"/>
  <c r="BD112"/>
  <c r="AW112"/>
  <c r="AP112"/>
  <c r="AI112"/>
  <c r="AB112"/>
  <c r="CT112" s="1"/>
  <c r="U112"/>
  <c r="CM112" s="1"/>
  <c r="E112"/>
  <c r="D112"/>
  <c r="C112"/>
  <c r="B112"/>
  <c r="CZ111"/>
  <c r="CY111"/>
  <c r="CX111"/>
  <c r="CW111"/>
  <c r="CV111"/>
  <c r="CU111"/>
  <c r="CS111"/>
  <c r="CR111"/>
  <c r="CQ111"/>
  <c r="CP111"/>
  <c r="CO111"/>
  <c r="CN111"/>
  <c r="CL111"/>
  <c r="BD111"/>
  <c r="AW111"/>
  <c r="AP111"/>
  <c r="AI111"/>
  <c r="AB111"/>
  <c r="CT111" s="1"/>
  <c r="U111"/>
  <c r="CM111" s="1"/>
  <c r="E111"/>
  <c r="D111"/>
  <c r="C111"/>
  <c r="B111"/>
  <c r="CZ110"/>
  <c r="CY110"/>
  <c r="CX110"/>
  <c r="CW110"/>
  <c r="CV110"/>
  <c r="CU110"/>
  <c r="CS110"/>
  <c r="CR110"/>
  <c r="CQ110"/>
  <c r="CP110"/>
  <c r="CO110"/>
  <c r="CN110"/>
  <c r="CL110"/>
  <c r="BD110"/>
  <c r="AW110"/>
  <c r="AP110"/>
  <c r="AI110"/>
  <c r="AB110"/>
  <c r="CT110" s="1"/>
  <c r="U110"/>
  <c r="CM110" s="1"/>
  <c r="E110"/>
  <c r="D110"/>
  <c r="C110"/>
  <c r="B110"/>
  <c r="CZ109"/>
  <c r="CY109"/>
  <c r="CX109"/>
  <c r="CW109"/>
  <c r="CV109"/>
  <c r="CU109"/>
  <c r="CS109"/>
  <c r="CR109"/>
  <c r="CQ109"/>
  <c r="CP109"/>
  <c r="CO109"/>
  <c r="CN109"/>
  <c r="CL109"/>
  <c r="BD109"/>
  <c r="AW109"/>
  <c r="AP109"/>
  <c r="AI109"/>
  <c r="AB109"/>
  <c r="CT109" s="1"/>
  <c r="U109"/>
  <c r="CM109" s="1"/>
  <c r="E109"/>
  <c r="D109"/>
  <c r="C109"/>
  <c r="B109"/>
  <c r="CZ108"/>
  <c r="CY108"/>
  <c r="CX108"/>
  <c r="CW108"/>
  <c r="CV108"/>
  <c r="CU108"/>
  <c r="CS108"/>
  <c r="CR108"/>
  <c r="CQ108"/>
  <c r="CP108"/>
  <c r="CO108"/>
  <c r="CN108"/>
  <c r="CL108"/>
  <c r="BD108"/>
  <c r="AW108"/>
  <c r="AP108"/>
  <c r="AI108"/>
  <c r="AB108"/>
  <c r="CT108" s="1"/>
  <c r="U108"/>
  <c r="CM108" s="1"/>
  <c r="E108"/>
  <c r="D108"/>
  <c r="C108"/>
  <c r="B108"/>
  <c r="CK107"/>
  <c r="CJ107"/>
  <c r="CI107"/>
  <c r="CH107"/>
  <c r="CG107"/>
  <c r="CF107"/>
  <c r="CE107"/>
  <c r="CD107"/>
  <c r="CC107"/>
  <c r="CB107"/>
  <c r="CA107"/>
  <c r="BZ107"/>
  <c r="BY107"/>
  <c r="BX107"/>
  <c r="BW107"/>
  <c r="BV107"/>
  <c r="BU107"/>
  <c r="BT107"/>
  <c r="BS107"/>
  <c r="BR107"/>
  <c r="BQ107"/>
  <c r="BP107"/>
  <c r="BO107"/>
  <c r="BN107"/>
  <c r="BM107"/>
  <c r="BL107"/>
  <c r="BK107"/>
  <c r="BJ107"/>
  <c r="BI107"/>
  <c r="BH107"/>
  <c r="BG107"/>
  <c r="BF107"/>
  <c r="BE107"/>
  <c r="BD107"/>
  <c r="BC107"/>
  <c r="BB107"/>
  <c r="BA107"/>
  <c r="AZ107"/>
  <c r="AY107"/>
  <c r="AX107"/>
  <c r="AW107"/>
  <c r="AV107"/>
  <c r="AU107"/>
  <c r="AT107"/>
  <c r="AS107"/>
  <c r="AR107"/>
  <c r="AQ107"/>
  <c r="AP107"/>
  <c r="AO107"/>
  <c r="AN107"/>
  <c r="AM107"/>
  <c r="AL107"/>
  <c r="AK107"/>
  <c r="AJ107"/>
  <c r="AI107"/>
  <c r="AH107"/>
  <c r="AG107"/>
  <c r="CY107" s="1"/>
  <c r="AF107"/>
  <c r="CX107" s="1"/>
  <c r="AE107"/>
  <c r="CW107" s="1"/>
  <c r="AD107"/>
  <c r="CV107" s="1"/>
  <c r="AC107"/>
  <c r="CU107" s="1"/>
  <c r="AB107"/>
  <c r="CT107" s="1"/>
  <c r="AA107"/>
  <c r="CS107" s="1"/>
  <c r="Z107"/>
  <c r="CR107" s="1"/>
  <c r="Y107"/>
  <c r="CQ107" s="1"/>
  <c r="X107"/>
  <c r="CP107" s="1"/>
  <c r="W107"/>
  <c r="CO107" s="1"/>
  <c r="V107"/>
  <c r="CN107" s="1"/>
  <c r="U107"/>
  <c r="CM107" s="1"/>
  <c r="T107"/>
  <c r="CL107" s="1"/>
  <c r="S107"/>
  <c r="R107"/>
  <c r="Q107"/>
  <c r="P107"/>
  <c r="O107"/>
  <c r="N107"/>
  <c r="M107"/>
  <c r="L107"/>
  <c r="K107"/>
  <c r="J107"/>
  <c r="I107"/>
  <c r="H107"/>
  <c r="G107"/>
  <c r="F107"/>
  <c r="E107"/>
  <c r="D107"/>
  <c r="CY106"/>
  <c r="CX106"/>
  <c r="CW106"/>
  <c r="CV106"/>
  <c r="CU106"/>
  <c r="CT106"/>
  <c r="CS106"/>
  <c r="CR106"/>
  <c r="CQ106"/>
  <c r="CP106"/>
  <c r="CO106"/>
  <c r="CN106"/>
  <c r="CM106"/>
  <c r="CL106"/>
  <c r="CY105"/>
  <c r="CX105"/>
  <c r="CW105"/>
  <c r="CV105"/>
  <c r="CS105"/>
  <c r="CR105"/>
  <c r="CQ105"/>
  <c r="CP105"/>
  <c r="CO105"/>
  <c r="CL105"/>
  <c r="CI105"/>
  <c r="CG105"/>
  <c r="CF105"/>
  <c r="BZ105"/>
  <c r="CU105" s="1"/>
  <c r="BY105"/>
  <c r="BU105"/>
  <c r="BS105"/>
  <c r="BR105"/>
  <c r="BK105"/>
  <c r="BD105"/>
  <c r="AW105"/>
  <c r="AP105"/>
  <c r="AI105"/>
  <c r="AB105"/>
  <c r="CT105" s="1"/>
  <c r="U105"/>
  <c r="CM105" s="1"/>
  <c r="E105"/>
  <c r="D105"/>
  <c r="C105"/>
  <c r="B105"/>
  <c r="CY104"/>
  <c r="CX104"/>
  <c r="CW104"/>
  <c r="CV104"/>
  <c r="CU104"/>
  <c r="CS104"/>
  <c r="CR104"/>
  <c r="CQ104"/>
  <c r="CP104"/>
  <c r="CO104"/>
  <c r="CN104"/>
  <c r="CL104"/>
  <c r="CI104"/>
  <c r="CG104"/>
  <c r="CF104"/>
  <c r="BZ104"/>
  <c r="BY104"/>
  <c r="BU104"/>
  <c r="BS104"/>
  <c r="BR104"/>
  <c r="BK104"/>
  <c r="BD104"/>
  <c r="AW104"/>
  <c r="AP104"/>
  <c r="AI104"/>
  <c r="AB104"/>
  <c r="CT104" s="1"/>
  <c r="U104"/>
  <c r="CM104" s="1"/>
  <c r="E104"/>
  <c r="D104"/>
  <c r="C104"/>
  <c r="B104"/>
  <c r="CY103"/>
  <c r="CX103"/>
  <c r="CW103"/>
  <c r="CV103"/>
  <c r="CS103"/>
  <c r="CR103"/>
  <c r="CQ103"/>
  <c r="CP103"/>
  <c r="CO103"/>
  <c r="CL103"/>
  <c r="CI103"/>
  <c r="CG103"/>
  <c r="CF103"/>
  <c r="BZ103"/>
  <c r="CN103" s="1"/>
  <c r="BY103"/>
  <c r="BU103"/>
  <c r="BS103"/>
  <c r="BR103"/>
  <c r="BK103"/>
  <c r="BD103"/>
  <c r="AW103"/>
  <c r="AP103"/>
  <c r="AI103"/>
  <c r="AB103"/>
  <c r="CT103" s="1"/>
  <c r="U103"/>
  <c r="CM103" s="1"/>
  <c r="E103"/>
  <c r="D103"/>
  <c r="C103"/>
  <c r="B103"/>
  <c r="CY102"/>
  <c r="CX102"/>
  <c r="CW102"/>
  <c r="CV102"/>
  <c r="CS102"/>
  <c r="CR102"/>
  <c r="CQ102"/>
  <c r="CP102"/>
  <c r="CO102"/>
  <c r="CL102"/>
  <c r="CI102"/>
  <c r="CG102"/>
  <c r="CF102"/>
  <c r="BZ102"/>
  <c r="CU102" s="1"/>
  <c r="BY102"/>
  <c r="BU102"/>
  <c r="BS102"/>
  <c r="BR102"/>
  <c r="BK102"/>
  <c r="BD102"/>
  <c r="AW102"/>
  <c r="AP102"/>
  <c r="CT102" s="1"/>
  <c r="AI102"/>
  <c r="AB102"/>
  <c r="U102"/>
  <c r="CM102" s="1"/>
  <c r="E102"/>
  <c r="D102"/>
  <c r="C102"/>
  <c r="B102"/>
  <c r="CZ101"/>
  <c r="CY101"/>
  <c r="CX101"/>
  <c r="CW101"/>
  <c r="CV101"/>
  <c r="CU101"/>
  <c r="CS101"/>
  <c r="CR101"/>
  <c r="CQ101"/>
  <c r="CP101"/>
  <c r="CO101"/>
  <c r="CN101"/>
  <c r="CL101"/>
  <c r="CI101"/>
  <c r="CG101"/>
  <c r="CF101"/>
  <c r="BZ101"/>
  <c r="BY101"/>
  <c r="BR101"/>
  <c r="BK101"/>
  <c r="BD101"/>
  <c r="AW101"/>
  <c r="AP101"/>
  <c r="AI101"/>
  <c r="AB101"/>
  <c r="CT101" s="1"/>
  <c r="U101"/>
  <c r="CM101" s="1"/>
  <c r="E101"/>
  <c r="D101"/>
  <c r="C101"/>
  <c r="B101"/>
  <c r="CZ100"/>
  <c r="CY100"/>
  <c r="CX100"/>
  <c r="CW100"/>
  <c r="CV100"/>
  <c r="CS100"/>
  <c r="CR100"/>
  <c r="CQ100"/>
  <c r="CP100"/>
  <c r="CO100"/>
  <c r="CN100"/>
  <c r="CL100"/>
  <c r="CI100"/>
  <c r="CG100"/>
  <c r="CF100"/>
  <c r="BZ100"/>
  <c r="CU100" s="1"/>
  <c r="BY100"/>
  <c r="BU100"/>
  <c r="BS100"/>
  <c r="BR100"/>
  <c r="BK100"/>
  <c r="BD100"/>
  <c r="AW100"/>
  <c r="AP100"/>
  <c r="AI100"/>
  <c r="AB100"/>
  <c r="CT100" s="1"/>
  <c r="U100"/>
  <c r="CM100" s="1"/>
  <c r="E100"/>
  <c r="D100"/>
  <c r="C100"/>
  <c r="B100"/>
  <c r="CZ99"/>
  <c r="CY99"/>
  <c r="CX99"/>
  <c r="CW99"/>
  <c r="CV99"/>
  <c r="CS99"/>
  <c r="CR99"/>
  <c r="CQ99"/>
  <c r="CP99"/>
  <c r="CO99"/>
  <c r="CL99"/>
  <c r="CI99"/>
  <c r="CG99"/>
  <c r="CF99"/>
  <c r="BZ99"/>
  <c r="CU99" s="1"/>
  <c r="BY99"/>
  <c r="BU99"/>
  <c r="BS99"/>
  <c r="BR99"/>
  <c r="BK99"/>
  <c r="BD99"/>
  <c r="AW99"/>
  <c r="AP99"/>
  <c r="AI99"/>
  <c r="AB99"/>
  <c r="CT99" s="1"/>
  <c r="U99"/>
  <c r="CM99" s="1"/>
  <c r="E99"/>
  <c r="D99"/>
  <c r="C99"/>
  <c r="B99"/>
  <c r="CZ98"/>
  <c r="CY98"/>
  <c r="CX98"/>
  <c r="CW98"/>
  <c r="CV98"/>
  <c r="CS98"/>
  <c r="CR98"/>
  <c r="CQ98"/>
  <c r="CP98"/>
  <c r="CO98"/>
  <c r="CN98"/>
  <c r="CL98"/>
  <c r="CI98"/>
  <c r="CG98"/>
  <c r="CF98"/>
  <c r="BZ98"/>
  <c r="CU98" s="1"/>
  <c r="BY98"/>
  <c r="BU98"/>
  <c r="BS98"/>
  <c r="BR98"/>
  <c r="BK98"/>
  <c r="BD98"/>
  <c r="AW98"/>
  <c r="AP98"/>
  <c r="AI98"/>
  <c r="AB98"/>
  <c r="CT98" s="1"/>
  <c r="U98"/>
  <c r="CM98" s="1"/>
  <c r="E98"/>
  <c r="D98"/>
  <c r="C98"/>
  <c r="B98"/>
  <c r="CZ97"/>
  <c r="CY97"/>
  <c r="CX97"/>
  <c r="CW97"/>
  <c r="CV97"/>
  <c r="CS97"/>
  <c r="CR97"/>
  <c r="CQ97"/>
  <c r="CP97"/>
  <c r="CO97"/>
  <c r="CL97"/>
  <c r="CI97"/>
  <c r="CG97"/>
  <c r="CF97"/>
  <c r="BZ97"/>
  <c r="CU97" s="1"/>
  <c r="BY97"/>
  <c r="BU97"/>
  <c r="BS97"/>
  <c r="BR97"/>
  <c r="BK97"/>
  <c r="BD97"/>
  <c r="AW97"/>
  <c r="AP97"/>
  <c r="AI97"/>
  <c r="AB97"/>
  <c r="CT97" s="1"/>
  <c r="U97"/>
  <c r="CM97" s="1"/>
  <c r="E97"/>
  <c r="D97"/>
  <c r="C97"/>
  <c r="B97"/>
  <c r="CZ96"/>
  <c r="CY96"/>
  <c r="CX96"/>
  <c r="CW96"/>
  <c r="CV96"/>
  <c r="CS96"/>
  <c r="CR96"/>
  <c r="CQ96"/>
  <c r="CP96"/>
  <c r="CO96"/>
  <c r="CL96"/>
  <c r="CI96"/>
  <c r="CG96"/>
  <c r="CF96"/>
  <c r="BZ96"/>
  <c r="CU96" s="1"/>
  <c r="BY96"/>
  <c r="BU96"/>
  <c r="BS96"/>
  <c r="BR96"/>
  <c r="BK96"/>
  <c r="BD96"/>
  <c r="AW96"/>
  <c r="AP96"/>
  <c r="AI96"/>
  <c r="AB96"/>
  <c r="CT96" s="1"/>
  <c r="U96"/>
  <c r="CM96" s="1"/>
  <c r="E96"/>
  <c r="D96"/>
  <c r="C96"/>
  <c r="B96"/>
  <c r="CZ95"/>
  <c r="CY95"/>
  <c r="CX95"/>
  <c r="CW95"/>
  <c r="CV95"/>
  <c r="CS95"/>
  <c r="CR95"/>
  <c r="CQ95"/>
  <c r="CP95"/>
  <c r="CO95"/>
  <c r="CN95"/>
  <c r="CL95"/>
  <c r="CI95"/>
  <c r="CG95"/>
  <c r="CF95"/>
  <c r="BZ95"/>
  <c r="CU95" s="1"/>
  <c r="BY95"/>
  <c r="BU95"/>
  <c r="BS95"/>
  <c r="BR95"/>
  <c r="BK95"/>
  <c r="BD95"/>
  <c r="AW95"/>
  <c r="AP95"/>
  <c r="AI95"/>
  <c r="AB95"/>
  <c r="CT95" s="1"/>
  <c r="U95"/>
  <c r="CM95" s="1"/>
  <c r="E95"/>
  <c r="D95"/>
  <c r="C95"/>
  <c r="B95"/>
  <c r="CZ94"/>
  <c r="CY94"/>
  <c r="CX94"/>
  <c r="CW94"/>
  <c r="CV94"/>
  <c r="CS94"/>
  <c r="CR94"/>
  <c r="CQ94"/>
  <c r="CP94"/>
  <c r="CO94"/>
  <c r="CL94"/>
  <c r="CI94"/>
  <c r="CG94"/>
  <c r="CF94"/>
  <c r="BZ94"/>
  <c r="CU94" s="1"/>
  <c r="BY94"/>
  <c r="BU94"/>
  <c r="BS94"/>
  <c r="BR94"/>
  <c r="BK94"/>
  <c r="BD94"/>
  <c r="AW94"/>
  <c r="AP94"/>
  <c r="AI94"/>
  <c r="AB94"/>
  <c r="CT94" s="1"/>
  <c r="U94"/>
  <c r="CM94" s="1"/>
  <c r="E94"/>
  <c r="D94"/>
  <c r="C94"/>
  <c r="B94"/>
  <c r="CZ93"/>
  <c r="CY93"/>
  <c r="CX93"/>
  <c r="CW93"/>
  <c r="CV93"/>
  <c r="CS93"/>
  <c r="CR93"/>
  <c r="CQ93"/>
  <c r="CP93"/>
  <c r="CO93"/>
  <c r="CN93"/>
  <c r="CL93"/>
  <c r="CI93"/>
  <c r="CG93"/>
  <c r="CF93"/>
  <c r="BZ93"/>
  <c r="CU93" s="1"/>
  <c r="BY93"/>
  <c r="BU93"/>
  <c r="BS93"/>
  <c r="BR93"/>
  <c r="BK93"/>
  <c r="BD93"/>
  <c r="AW93"/>
  <c r="AP93"/>
  <c r="AI93"/>
  <c r="AB93"/>
  <c r="CT93" s="1"/>
  <c r="U93"/>
  <c r="CM93" s="1"/>
  <c r="E93"/>
  <c r="D93"/>
  <c r="C93"/>
  <c r="B93"/>
  <c r="CZ92"/>
  <c r="CY92"/>
  <c r="CX92"/>
  <c r="CW92"/>
  <c r="CV92"/>
  <c r="CS92"/>
  <c r="CR92"/>
  <c r="CQ92"/>
  <c r="CP92"/>
  <c r="CO92"/>
  <c r="CL92"/>
  <c r="CI92"/>
  <c r="CG92"/>
  <c r="CF92"/>
  <c r="BZ92"/>
  <c r="CU92" s="1"/>
  <c r="BY92"/>
  <c r="BU92"/>
  <c r="BS92"/>
  <c r="BR92"/>
  <c r="BK92"/>
  <c r="BD92"/>
  <c r="AW92"/>
  <c r="AP92"/>
  <c r="AI92"/>
  <c r="AB92"/>
  <c r="CT92" s="1"/>
  <c r="U92"/>
  <c r="CM92" s="1"/>
  <c r="E92"/>
  <c r="D92"/>
  <c r="C92"/>
  <c r="B92"/>
  <c r="CZ91"/>
  <c r="CY91"/>
  <c r="CX91"/>
  <c r="CW91"/>
  <c r="CV91"/>
  <c r="CS91"/>
  <c r="CR91"/>
  <c r="CQ91"/>
  <c r="CP91"/>
  <c r="CO91"/>
  <c r="CL91"/>
  <c r="CI91"/>
  <c r="CG91"/>
  <c r="CF91"/>
  <c r="BZ91"/>
  <c r="CU91" s="1"/>
  <c r="BY91"/>
  <c r="BU91"/>
  <c r="BS91"/>
  <c r="BR91"/>
  <c r="BK91"/>
  <c r="BD91"/>
  <c r="AW91"/>
  <c r="AP91"/>
  <c r="AI91"/>
  <c r="AB91"/>
  <c r="CT91" s="1"/>
  <c r="U91"/>
  <c r="CM91" s="1"/>
  <c r="E91"/>
  <c r="D91"/>
  <c r="C91"/>
  <c r="B91"/>
  <c r="CZ90"/>
  <c r="CY90"/>
  <c r="CX90"/>
  <c r="CW90"/>
  <c r="CV90"/>
  <c r="CS90"/>
  <c r="CR90"/>
  <c r="CQ90"/>
  <c r="CP90"/>
  <c r="CO90"/>
  <c r="CL90"/>
  <c r="CI90"/>
  <c r="CG90"/>
  <c r="CF90"/>
  <c r="BZ90"/>
  <c r="CU90" s="1"/>
  <c r="BY90"/>
  <c r="BU90"/>
  <c r="BS90"/>
  <c r="BR90"/>
  <c r="BK90"/>
  <c r="BD90"/>
  <c r="AW90"/>
  <c r="AP90"/>
  <c r="AI90"/>
  <c r="AB90"/>
  <c r="CT90" s="1"/>
  <c r="U90"/>
  <c r="CM90" s="1"/>
  <c r="E90"/>
  <c r="D90"/>
  <c r="C90"/>
  <c r="B90"/>
  <c r="CZ89"/>
  <c r="CY89"/>
  <c r="CX89"/>
  <c r="CW89"/>
  <c r="CV89"/>
  <c r="CS89"/>
  <c r="CR89"/>
  <c r="CQ89"/>
  <c r="CP89"/>
  <c r="CO89"/>
  <c r="CL89"/>
  <c r="CI89"/>
  <c r="CG89"/>
  <c r="CF89"/>
  <c r="BZ89"/>
  <c r="CU89" s="1"/>
  <c r="BY89"/>
  <c r="BU89"/>
  <c r="BS89"/>
  <c r="BR89"/>
  <c r="BK89"/>
  <c r="BD89"/>
  <c r="AW89"/>
  <c r="AP89"/>
  <c r="AI89"/>
  <c r="AB89"/>
  <c r="CT89" s="1"/>
  <c r="U89"/>
  <c r="CM89" s="1"/>
  <c r="E89"/>
  <c r="D89"/>
  <c r="C89"/>
  <c r="B89"/>
  <c r="CZ88"/>
  <c r="CY88"/>
  <c r="CX88"/>
  <c r="CW88"/>
  <c r="CV88"/>
  <c r="CS88"/>
  <c r="CR88"/>
  <c r="CQ88"/>
  <c r="CP88"/>
  <c r="CO88"/>
  <c r="CL88"/>
  <c r="CI88"/>
  <c r="CG88"/>
  <c r="CF88"/>
  <c r="BZ88"/>
  <c r="CU88" s="1"/>
  <c r="BY88"/>
  <c r="BU88"/>
  <c r="BS88"/>
  <c r="BR88"/>
  <c r="BK88"/>
  <c r="BD88"/>
  <c r="AW88"/>
  <c r="AP88"/>
  <c r="AI88"/>
  <c r="AB88"/>
  <c r="CT88" s="1"/>
  <c r="U88"/>
  <c r="CM88" s="1"/>
  <c r="E88"/>
  <c r="D88"/>
  <c r="C88"/>
  <c r="B88"/>
  <c r="CZ87"/>
  <c r="CY87"/>
  <c r="CX87"/>
  <c r="CW87"/>
  <c r="CV87"/>
  <c r="CS87"/>
  <c r="CR87"/>
  <c r="CQ87"/>
  <c r="CP87"/>
  <c r="CO87"/>
  <c r="CL87"/>
  <c r="CI87"/>
  <c r="CG87"/>
  <c r="CF87"/>
  <c r="BZ87"/>
  <c r="CU87" s="1"/>
  <c r="BY87"/>
  <c r="BU87"/>
  <c r="BS87"/>
  <c r="BR87"/>
  <c r="BK87"/>
  <c r="BD87"/>
  <c r="AW87"/>
  <c r="AP87"/>
  <c r="AI87"/>
  <c r="AB87"/>
  <c r="CT87" s="1"/>
  <c r="U87"/>
  <c r="CM87" s="1"/>
  <c r="E87"/>
  <c r="D87"/>
  <c r="C87"/>
  <c r="B87"/>
  <c r="CZ86"/>
  <c r="CY86"/>
  <c r="CX86"/>
  <c r="CW86"/>
  <c r="CV86"/>
  <c r="CS86"/>
  <c r="CR86"/>
  <c r="CQ86"/>
  <c r="CP86"/>
  <c r="CO86"/>
  <c r="CL86"/>
  <c r="CI86"/>
  <c r="CG86"/>
  <c r="CF86"/>
  <c r="BZ86"/>
  <c r="CU86" s="1"/>
  <c r="BY86"/>
  <c r="BU86"/>
  <c r="BS86"/>
  <c r="BR86"/>
  <c r="BK86"/>
  <c r="BD86"/>
  <c r="AW86"/>
  <c r="AP86"/>
  <c r="AI86"/>
  <c r="AB86"/>
  <c r="CT86" s="1"/>
  <c r="U86"/>
  <c r="CM86" s="1"/>
  <c r="E86"/>
  <c r="D86"/>
  <c r="C86"/>
  <c r="B86"/>
  <c r="CZ85"/>
  <c r="CY85"/>
  <c r="CX85"/>
  <c r="CW85"/>
  <c r="CV85"/>
  <c r="CS85"/>
  <c r="CR85"/>
  <c r="CQ85"/>
  <c r="CP85"/>
  <c r="CO85"/>
  <c r="CL85"/>
  <c r="CI85"/>
  <c r="CG85"/>
  <c r="CF85"/>
  <c r="BZ85"/>
  <c r="CU85" s="1"/>
  <c r="BY85"/>
  <c r="BU85"/>
  <c r="BS85"/>
  <c r="BR85"/>
  <c r="BK85"/>
  <c r="BD85"/>
  <c r="AW85"/>
  <c r="AP85"/>
  <c r="AI85"/>
  <c r="AB85"/>
  <c r="CT85" s="1"/>
  <c r="U85"/>
  <c r="CM85" s="1"/>
  <c r="E85"/>
  <c r="D85"/>
  <c r="C85"/>
  <c r="B85"/>
  <c r="CZ84"/>
  <c r="CY84"/>
  <c r="CX84"/>
  <c r="CW84"/>
  <c r="CV84"/>
  <c r="CS84"/>
  <c r="CR84"/>
  <c r="CQ84"/>
  <c r="CP84"/>
  <c r="CO84"/>
  <c r="CN84"/>
  <c r="CL84"/>
  <c r="CI84"/>
  <c r="CG84"/>
  <c r="CF84"/>
  <c r="BZ84"/>
  <c r="CU84" s="1"/>
  <c r="BY84"/>
  <c r="BU84"/>
  <c r="BS84"/>
  <c r="BR84"/>
  <c r="BK84"/>
  <c r="BD84"/>
  <c r="AW84"/>
  <c r="AP84"/>
  <c r="AI84"/>
  <c r="AB84"/>
  <c r="CT84" s="1"/>
  <c r="U84"/>
  <c r="CM84" s="1"/>
  <c r="E84"/>
  <c r="D84"/>
  <c r="C84"/>
  <c r="B84"/>
  <c r="CK83"/>
  <c r="CJ83"/>
  <c r="CI83"/>
  <c r="CH83"/>
  <c r="CG83"/>
  <c r="CF83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CY83" s="1"/>
  <c r="AF83"/>
  <c r="CX83" s="1"/>
  <c r="AE83"/>
  <c r="CW83" s="1"/>
  <c r="AD83"/>
  <c r="CV83" s="1"/>
  <c r="AC83"/>
  <c r="CU83" s="1"/>
  <c r="AB83"/>
  <c r="CT83" s="1"/>
  <c r="AA83"/>
  <c r="CS83" s="1"/>
  <c r="Z83"/>
  <c r="CR83" s="1"/>
  <c r="Y83"/>
  <c r="CQ83" s="1"/>
  <c r="X83"/>
  <c r="CP83" s="1"/>
  <c r="W83"/>
  <c r="CO83" s="1"/>
  <c r="V83"/>
  <c r="CN83" s="1"/>
  <c r="U83"/>
  <c r="CM83" s="1"/>
  <c r="T83"/>
  <c r="CL83" s="1"/>
  <c r="S83"/>
  <c r="R83"/>
  <c r="Q83"/>
  <c r="P83"/>
  <c r="O83"/>
  <c r="N83"/>
  <c r="M83"/>
  <c r="L83"/>
  <c r="K83"/>
  <c r="J83"/>
  <c r="I83"/>
  <c r="H83"/>
  <c r="G83"/>
  <c r="F83"/>
  <c r="E83"/>
  <c r="D83"/>
  <c r="CK82"/>
  <c r="CJ82"/>
  <c r="CI82"/>
  <c r="CH82"/>
  <c r="CG82"/>
  <c r="CF82"/>
  <c r="CE82"/>
  <c r="CD82"/>
  <c r="CC82"/>
  <c r="CB82"/>
  <c r="CA82"/>
  <c r="BZ82"/>
  <c r="BY82"/>
  <c r="BX82"/>
  <c r="BW82"/>
  <c r="BV82"/>
  <c r="BU82"/>
  <c r="BT82"/>
  <c r="BS82"/>
  <c r="BR82"/>
  <c r="BQ82"/>
  <c r="BP82"/>
  <c r="BO82"/>
  <c r="BN82"/>
  <c r="BM82"/>
  <c r="BL82"/>
  <c r="BK82"/>
  <c r="BJ82"/>
  <c r="BI82"/>
  <c r="BH82"/>
  <c r="BG82"/>
  <c r="BF82"/>
  <c r="BE82"/>
  <c r="BD82"/>
  <c r="BC82"/>
  <c r="BB82"/>
  <c r="BA82"/>
  <c r="AZ82"/>
  <c r="AY82"/>
  <c r="AX82"/>
  <c r="AW82"/>
  <c r="AV82"/>
  <c r="AU82"/>
  <c r="AT82"/>
  <c r="AS82"/>
  <c r="AR82"/>
  <c r="AQ82"/>
  <c r="AP82"/>
  <c r="AO82"/>
  <c r="AN82"/>
  <c r="AM82"/>
  <c r="AL82"/>
  <c r="AK82"/>
  <c r="AJ82"/>
  <c r="AI82"/>
  <c r="AH82"/>
  <c r="AG82"/>
  <c r="CY82" s="1"/>
  <c r="AF82"/>
  <c r="CX82" s="1"/>
  <c r="AE82"/>
  <c r="CW82" s="1"/>
  <c r="AD82"/>
  <c r="CV82" s="1"/>
  <c r="AC82"/>
  <c r="CU82" s="1"/>
  <c r="AB82"/>
  <c r="CT82" s="1"/>
  <c r="AA82"/>
  <c r="CS82" s="1"/>
  <c r="Z82"/>
  <c r="CR82" s="1"/>
  <c r="Y82"/>
  <c r="CQ82" s="1"/>
  <c r="X82"/>
  <c r="CP82" s="1"/>
  <c r="W82"/>
  <c r="CO82" s="1"/>
  <c r="V82"/>
  <c r="CN82" s="1"/>
  <c r="U82"/>
  <c r="CM82" s="1"/>
  <c r="T82"/>
  <c r="CL82" s="1"/>
  <c r="S82"/>
  <c r="R82"/>
  <c r="Q82"/>
  <c r="P82"/>
  <c r="O82"/>
  <c r="N82"/>
  <c r="M82"/>
  <c r="L82"/>
  <c r="K82"/>
  <c r="J82"/>
  <c r="I82"/>
  <c r="H82"/>
  <c r="G82"/>
  <c r="F82"/>
  <c r="E82"/>
  <c r="D82"/>
  <c r="CK81"/>
  <c r="CJ81"/>
  <c r="CI81"/>
  <c r="CH81"/>
  <c r="CG81"/>
  <c r="CF81"/>
  <c r="CE81"/>
  <c r="CD81"/>
  <c r="CC81"/>
  <c r="CB81"/>
  <c r="CA81"/>
  <c r="BZ81"/>
  <c r="BY81"/>
  <c r="BX81"/>
  <c r="BW81"/>
  <c r="BV81"/>
  <c r="BU81"/>
  <c r="BT81"/>
  <c r="BS81"/>
  <c r="BR81"/>
  <c r="BQ81"/>
  <c r="BP81"/>
  <c r="BO81"/>
  <c r="BN81"/>
  <c r="BM81"/>
  <c r="BL81"/>
  <c r="BK81"/>
  <c r="BJ81"/>
  <c r="BI81"/>
  <c r="BH81"/>
  <c r="BG81"/>
  <c r="BF81"/>
  <c r="BE81"/>
  <c r="BD81"/>
  <c r="BC81"/>
  <c r="BB81"/>
  <c r="BA81"/>
  <c r="AZ81"/>
  <c r="AY81"/>
  <c r="AX81"/>
  <c r="AW81"/>
  <c r="AV81"/>
  <c r="AU81"/>
  <c r="AT81"/>
  <c r="AS81"/>
  <c r="AR81"/>
  <c r="AQ81"/>
  <c r="AP81"/>
  <c r="AO81"/>
  <c r="AN81"/>
  <c r="AM81"/>
  <c r="AL81"/>
  <c r="AK81"/>
  <c r="AJ81"/>
  <c r="AI81"/>
  <c r="AH81"/>
  <c r="AG81"/>
  <c r="CY81" s="1"/>
  <c r="AF81"/>
  <c r="CX81" s="1"/>
  <c r="AE81"/>
  <c r="CW81" s="1"/>
  <c r="AD81"/>
  <c r="CV81" s="1"/>
  <c r="AC81"/>
  <c r="CU81" s="1"/>
  <c r="AB81"/>
  <c r="CT81" s="1"/>
  <c r="AA81"/>
  <c r="CS81" s="1"/>
  <c r="Z81"/>
  <c r="CR81" s="1"/>
  <c r="Y81"/>
  <c r="CQ81" s="1"/>
  <c r="X81"/>
  <c r="CP81" s="1"/>
  <c r="W81"/>
  <c r="CO81" s="1"/>
  <c r="V81"/>
  <c r="CN81" s="1"/>
  <c r="U81"/>
  <c r="CM81" s="1"/>
  <c r="T81"/>
  <c r="CL81" s="1"/>
  <c r="S81"/>
  <c r="R81"/>
  <c r="Q81"/>
  <c r="P81"/>
  <c r="O81"/>
  <c r="N81"/>
  <c r="M81"/>
  <c r="L81"/>
  <c r="K81"/>
  <c r="J81"/>
  <c r="I81"/>
  <c r="H81"/>
  <c r="G81"/>
  <c r="F81"/>
  <c r="E81"/>
  <c r="D81"/>
  <c r="CY80"/>
  <c r="CX80"/>
  <c r="CW80"/>
  <c r="CV80"/>
  <c r="CU80"/>
  <c r="CT80"/>
  <c r="CS80"/>
  <c r="CR80"/>
  <c r="CQ80"/>
  <c r="CP80"/>
  <c r="CO80"/>
  <c r="CN80"/>
  <c r="CM80"/>
  <c r="CL80"/>
  <c r="CY79"/>
  <c r="CX79"/>
  <c r="CW79"/>
  <c r="CV79"/>
  <c r="CU79"/>
  <c r="CT79"/>
  <c r="CS79"/>
  <c r="CR79"/>
  <c r="CQ79"/>
  <c r="CP79"/>
  <c r="CO79"/>
  <c r="CN79"/>
  <c r="CM79"/>
  <c r="CL79"/>
  <c r="CY78"/>
  <c r="CX78"/>
  <c r="CW78"/>
  <c r="CV78"/>
  <c r="CU78"/>
  <c r="CT78"/>
  <c r="CS78"/>
  <c r="CR78"/>
  <c r="CQ78"/>
  <c r="CP78"/>
  <c r="CO78"/>
  <c r="CN78"/>
  <c r="CM78"/>
  <c r="CL78"/>
  <c r="CK77"/>
  <c r="CJ77"/>
  <c r="CI77"/>
  <c r="CH77"/>
  <c r="CG77"/>
  <c r="CF77"/>
  <c r="CE77"/>
  <c r="CD77"/>
  <c r="CC77"/>
  <c r="CB77"/>
  <c r="CA77"/>
  <c r="BZ77"/>
  <c r="BY77"/>
  <c r="BX77"/>
  <c r="BW77"/>
  <c r="BV77"/>
  <c r="BU77"/>
  <c r="BT77"/>
  <c r="BS77"/>
  <c r="BR77"/>
  <c r="BQ77"/>
  <c r="BP77"/>
  <c r="BO77"/>
  <c r="BN77"/>
  <c r="BM77"/>
  <c r="BL77"/>
  <c r="BK77"/>
  <c r="BJ77"/>
  <c r="BI77"/>
  <c r="BH77"/>
  <c r="BG77"/>
  <c r="BF77"/>
  <c r="BE77"/>
  <c r="BD77"/>
  <c r="BC77"/>
  <c r="BB77"/>
  <c r="BA77"/>
  <c r="AZ77"/>
  <c r="AY77"/>
  <c r="AX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CY77" s="1"/>
  <c r="AF77"/>
  <c r="CX77" s="1"/>
  <c r="AE77"/>
  <c r="CW77" s="1"/>
  <c r="AD77"/>
  <c r="CV77" s="1"/>
  <c r="AC77"/>
  <c r="CU77" s="1"/>
  <c r="AB77"/>
  <c r="CT77" s="1"/>
  <c r="AA77"/>
  <c r="CS77" s="1"/>
  <c r="Z77"/>
  <c r="CR77" s="1"/>
  <c r="Y77"/>
  <c r="CQ77" s="1"/>
  <c r="X77"/>
  <c r="CP77" s="1"/>
  <c r="W77"/>
  <c r="CO77" s="1"/>
  <c r="V77"/>
  <c r="CN77" s="1"/>
  <c r="U77"/>
  <c r="CM77" s="1"/>
  <c r="T77"/>
  <c r="CL77" s="1"/>
  <c r="S77"/>
  <c r="R77"/>
  <c r="Q77"/>
  <c r="P77"/>
  <c r="O77"/>
  <c r="N77"/>
  <c r="M77"/>
  <c r="L77"/>
  <c r="K77"/>
  <c r="J77"/>
  <c r="I77"/>
  <c r="H77"/>
  <c r="G77"/>
  <c r="F77"/>
  <c r="E77"/>
  <c r="D77"/>
  <c r="CY76"/>
  <c r="CX76"/>
  <c r="CW76"/>
  <c r="CV76"/>
  <c r="CU76"/>
  <c r="CT76"/>
  <c r="CS76"/>
  <c r="CR76"/>
  <c r="CQ76"/>
  <c r="CP76"/>
  <c r="CO76"/>
  <c r="CN76"/>
  <c r="CM76"/>
  <c r="CL76"/>
  <c r="CY75"/>
  <c r="CX75"/>
  <c r="CW75"/>
  <c r="CV75"/>
  <c r="CU75"/>
  <c r="CT75"/>
  <c r="CS75"/>
  <c r="CR75"/>
  <c r="CQ75"/>
  <c r="CP75"/>
  <c r="CO75"/>
  <c r="CN75"/>
  <c r="CM75"/>
  <c r="CL75"/>
  <c r="CY74"/>
  <c r="CX74"/>
  <c r="CW74"/>
  <c r="CV74"/>
  <c r="CU74"/>
  <c r="CT74"/>
  <c r="CS74"/>
  <c r="CR74"/>
  <c r="CQ74"/>
  <c r="CP74"/>
  <c r="CO74"/>
  <c r="CN74"/>
  <c r="CM74"/>
  <c r="CL74"/>
  <c r="CY73"/>
  <c r="CX73"/>
  <c r="CW73"/>
  <c r="CV73"/>
  <c r="CU73"/>
  <c r="CT73"/>
  <c r="CS73"/>
  <c r="CR73"/>
  <c r="CQ73"/>
  <c r="CP73"/>
  <c r="CO73"/>
  <c r="CN73"/>
  <c r="CM73"/>
  <c r="CL73"/>
  <c r="CK72"/>
  <c r="CJ72"/>
  <c r="CI72"/>
  <c r="CH72"/>
  <c r="CG72"/>
  <c r="CF72"/>
  <c r="CE72"/>
  <c r="CD72"/>
  <c r="CC72"/>
  <c r="CB72"/>
  <c r="CA72"/>
  <c r="BZ72"/>
  <c r="BY72"/>
  <c r="BX72"/>
  <c r="BW72"/>
  <c r="BV72"/>
  <c r="BU72"/>
  <c r="BT72"/>
  <c r="BS72"/>
  <c r="BR72"/>
  <c r="BQ72"/>
  <c r="BP72"/>
  <c r="BO72"/>
  <c r="BN72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CY72" s="1"/>
  <c r="AF72"/>
  <c r="CX72" s="1"/>
  <c r="AE72"/>
  <c r="CW72" s="1"/>
  <c r="AD72"/>
  <c r="CV72" s="1"/>
  <c r="AC72"/>
  <c r="CU72" s="1"/>
  <c r="AB72"/>
  <c r="CT72" s="1"/>
  <c r="AA72"/>
  <c r="CS72" s="1"/>
  <c r="Z72"/>
  <c r="CR72" s="1"/>
  <c r="Y72"/>
  <c r="CQ72" s="1"/>
  <c r="X72"/>
  <c r="CP72" s="1"/>
  <c r="W72"/>
  <c r="CO72" s="1"/>
  <c r="V72"/>
  <c r="CN72" s="1"/>
  <c r="U72"/>
  <c r="CM72" s="1"/>
  <c r="T72"/>
  <c r="CL72" s="1"/>
  <c r="S72"/>
  <c r="R72"/>
  <c r="Q72"/>
  <c r="P72"/>
  <c r="O72"/>
  <c r="N72"/>
  <c r="M72"/>
  <c r="L72"/>
  <c r="K72"/>
  <c r="J72"/>
  <c r="I72"/>
  <c r="H72"/>
  <c r="G72"/>
  <c r="F72"/>
  <c r="E72"/>
  <c r="D72"/>
  <c r="CY71"/>
  <c r="CX71"/>
  <c r="CW71"/>
  <c r="CV71"/>
  <c r="CU71"/>
  <c r="CT71"/>
  <c r="CS71"/>
  <c r="CR71"/>
  <c r="CQ71"/>
  <c r="CP71"/>
  <c r="CO71"/>
  <c r="CN71"/>
  <c r="CM71"/>
  <c r="CL71"/>
  <c r="CY70"/>
  <c r="CX70"/>
  <c r="CW70"/>
  <c r="CV70"/>
  <c r="CU70"/>
  <c r="CT70"/>
  <c r="CS70"/>
  <c r="CR70"/>
  <c r="CQ70"/>
  <c r="CP70"/>
  <c r="CO70"/>
  <c r="CN70"/>
  <c r="CM70"/>
  <c r="CL70"/>
  <c r="CY69"/>
  <c r="CX69"/>
  <c r="CW69"/>
  <c r="CV69"/>
  <c r="CU69"/>
  <c r="CT69"/>
  <c r="CS69"/>
  <c r="CR69"/>
  <c r="CQ69"/>
  <c r="CP69"/>
  <c r="CO69"/>
  <c r="CN69"/>
  <c r="CM69"/>
  <c r="CL69"/>
  <c r="CY68"/>
  <c r="CX68"/>
  <c r="CW68"/>
  <c r="CV68"/>
  <c r="CU68"/>
  <c r="CT68"/>
  <c r="CS68"/>
  <c r="CR68"/>
  <c r="CQ68"/>
  <c r="CP68"/>
  <c r="CO68"/>
  <c r="CN68"/>
  <c r="CM68"/>
  <c r="CL68"/>
  <c r="CY67"/>
  <c r="CX67"/>
  <c r="CW67"/>
  <c r="CV67"/>
  <c r="CU67"/>
  <c r="CT67"/>
  <c r="CS67"/>
  <c r="CR67"/>
  <c r="CQ67"/>
  <c r="CP67"/>
  <c r="CO67"/>
  <c r="CN67"/>
  <c r="CM67"/>
  <c r="CL67"/>
  <c r="CY66"/>
  <c r="CX66"/>
  <c r="CW66"/>
  <c r="CV66"/>
  <c r="CU66"/>
  <c r="CT66"/>
  <c r="CS66"/>
  <c r="CR66"/>
  <c r="CQ66"/>
  <c r="CP66"/>
  <c r="CO66"/>
  <c r="CN66"/>
  <c r="CM66"/>
  <c r="CL66"/>
  <c r="CY65"/>
  <c r="CX65"/>
  <c r="CW65"/>
  <c r="CV65"/>
  <c r="CU65"/>
  <c r="CT65"/>
  <c r="CS65"/>
  <c r="CR65"/>
  <c r="CQ65"/>
  <c r="CP65"/>
  <c r="CO65"/>
  <c r="CN65"/>
  <c r="CM65"/>
  <c r="CL65"/>
  <c r="CY64"/>
  <c r="CX64"/>
  <c r="CW64"/>
  <c r="CV64"/>
  <c r="CU64"/>
  <c r="CT64"/>
  <c r="CS64"/>
  <c r="CR64"/>
  <c r="CQ64"/>
  <c r="CP64"/>
  <c r="CO64"/>
  <c r="CN64"/>
  <c r="CM64"/>
  <c r="CL64"/>
  <c r="CY63"/>
  <c r="CX63"/>
  <c r="CW63"/>
  <c r="CV63"/>
  <c r="CU63"/>
  <c r="CT63"/>
  <c r="CS63"/>
  <c r="CR63"/>
  <c r="CQ63"/>
  <c r="CP63"/>
  <c r="CO63"/>
  <c r="CN63"/>
  <c r="CM63"/>
  <c r="CL63"/>
  <c r="CY62"/>
  <c r="CX62"/>
  <c r="CW62"/>
  <c r="CV62"/>
  <c r="CU62"/>
  <c r="CT62"/>
  <c r="CS62"/>
  <c r="CR62"/>
  <c r="CQ62"/>
  <c r="CP62"/>
  <c r="CO62"/>
  <c r="CN62"/>
  <c r="CM62"/>
  <c r="CL62"/>
  <c r="CY61"/>
  <c r="CX61"/>
  <c r="CW61"/>
  <c r="CV61"/>
  <c r="CU61"/>
  <c r="CT61"/>
  <c r="CS61"/>
  <c r="CR61"/>
  <c r="CQ61"/>
  <c r="CP61"/>
  <c r="CO61"/>
  <c r="CN61"/>
  <c r="CM61"/>
  <c r="CL61"/>
  <c r="CY60"/>
  <c r="CX60"/>
  <c r="CW60"/>
  <c r="CV60"/>
  <c r="CU60"/>
  <c r="CT60"/>
  <c r="CS60"/>
  <c r="CR60"/>
  <c r="CQ60"/>
  <c r="CP60"/>
  <c r="CO60"/>
  <c r="CN60"/>
  <c r="CM60"/>
  <c r="CL60"/>
  <c r="CY59"/>
  <c r="CX59"/>
  <c r="CW59"/>
  <c r="CV59"/>
  <c r="CU59"/>
  <c r="CT59"/>
  <c r="CS59"/>
  <c r="CR59"/>
  <c r="CQ59"/>
  <c r="CP59"/>
  <c r="CO59"/>
  <c r="CN59"/>
  <c r="CM59"/>
  <c r="CL59"/>
  <c r="CY58"/>
  <c r="CX58"/>
  <c r="CW58"/>
  <c r="CV58"/>
  <c r="CU58"/>
  <c r="CT58"/>
  <c r="CS58"/>
  <c r="CR58"/>
  <c r="CQ58"/>
  <c r="CP58"/>
  <c r="CO58"/>
  <c r="CN58"/>
  <c r="CM58"/>
  <c r="CL58"/>
  <c r="CY57"/>
  <c r="CX57"/>
  <c r="CW57"/>
  <c r="CV57"/>
  <c r="CU57"/>
  <c r="CT57"/>
  <c r="CS57"/>
  <c r="CR57"/>
  <c r="CQ57"/>
  <c r="CP57"/>
  <c r="CO57"/>
  <c r="CN57"/>
  <c r="CM57"/>
  <c r="CL57"/>
  <c r="CY56"/>
  <c r="CX56"/>
  <c r="CW56"/>
  <c r="CV56"/>
  <c r="CU56"/>
  <c r="CT56"/>
  <c r="CS56"/>
  <c r="CR56"/>
  <c r="CQ56"/>
  <c r="CP56"/>
  <c r="CO56"/>
  <c r="CN56"/>
  <c r="CM56"/>
  <c r="CL56"/>
  <c r="CY55"/>
  <c r="CX55"/>
  <c r="CW55"/>
  <c r="CV55"/>
  <c r="CU55"/>
  <c r="CT55"/>
  <c r="CS55"/>
  <c r="CR55"/>
  <c r="CQ55"/>
  <c r="CP55"/>
  <c r="CO55"/>
  <c r="CN55"/>
  <c r="CM55"/>
  <c r="CL55"/>
  <c r="CY54"/>
  <c r="CX54"/>
  <c r="CW54"/>
  <c r="CV54"/>
  <c r="CU54"/>
  <c r="CT54"/>
  <c r="CS54"/>
  <c r="CR54"/>
  <c r="CQ54"/>
  <c r="CP54"/>
  <c r="CO54"/>
  <c r="CN54"/>
  <c r="CM54"/>
  <c r="CL54"/>
  <c r="CY53"/>
  <c r="CX53"/>
  <c r="CW53"/>
  <c r="CV53"/>
  <c r="CU53"/>
  <c r="CT53"/>
  <c r="CS53"/>
  <c r="CR53"/>
  <c r="CQ53"/>
  <c r="CP53"/>
  <c r="CO53"/>
  <c r="CN53"/>
  <c r="CM53"/>
  <c r="CL53"/>
  <c r="CY52"/>
  <c r="CX52"/>
  <c r="CW52"/>
  <c r="CV52"/>
  <c r="CU52"/>
  <c r="CT52"/>
  <c r="CS52"/>
  <c r="CR52"/>
  <c r="CQ52"/>
  <c r="CP52"/>
  <c r="CO52"/>
  <c r="CN52"/>
  <c r="CM52"/>
  <c r="CL52"/>
  <c r="CY51"/>
  <c r="CX51"/>
  <c r="CW51"/>
  <c r="CV51"/>
  <c r="CU51"/>
  <c r="CT51"/>
  <c r="CS51"/>
  <c r="CR51"/>
  <c r="CQ51"/>
  <c r="CP51"/>
  <c r="CO51"/>
  <c r="CN51"/>
  <c r="CM51"/>
  <c r="CL51"/>
  <c r="CY50"/>
  <c r="CX50"/>
  <c r="CW50"/>
  <c r="CV50"/>
  <c r="CU50"/>
  <c r="CT50"/>
  <c r="CS50"/>
  <c r="CR50"/>
  <c r="CQ50"/>
  <c r="CP50"/>
  <c r="CO50"/>
  <c r="CN50"/>
  <c r="CM50"/>
  <c r="CL50"/>
  <c r="CY49"/>
  <c r="CX49"/>
  <c r="CW49"/>
  <c r="CV49"/>
  <c r="CU49"/>
  <c r="CT49"/>
  <c r="CS49"/>
  <c r="CR49"/>
  <c r="CQ49"/>
  <c r="CP49"/>
  <c r="CO49"/>
  <c r="CN49"/>
  <c r="CM49"/>
  <c r="CL49"/>
  <c r="CY48"/>
  <c r="CX48"/>
  <c r="CW48"/>
  <c r="CV48"/>
  <c r="CU48"/>
  <c r="CT48"/>
  <c r="CS48"/>
  <c r="CR48"/>
  <c r="CQ48"/>
  <c r="CP48"/>
  <c r="CO48"/>
  <c r="CN48"/>
  <c r="CM48"/>
  <c r="CL48"/>
  <c r="CY47"/>
  <c r="CX47"/>
  <c r="CW47"/>
  <c r="CV47"/>
  <c r="CU47"/>
  <c r="CT47"/>
  <c r="CS47"/>
  <c r="CR47"/>
  <c r="CQ47"/>
  <c r="CP47"/>
  <c r="CO47"/>
  <c r="CN47"/>
  <c r="CM47"/>
  <c r="CL47"/>
  <c r="CY46"/>
  <c r="CX46"/>
  <c r="CW46"/>
  <c r="CV46"/>
  <c r="CU46"/>
  <c r="CT46"/>
  <c r="CS46"/>
  <c r="CR46"/>
  <c r="CQ46"/>
  <c r="CP46"/>
  <c r="CO46"/>
  <c r="CN46"/>
  <c r="CM46"/>
  <c r="CL46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CY45" s="1"/>
  <c r="AF45"/>
  <c r="CX45" s="1"/>
  <c r="AE45"/>
  <c r="CW45" s="1"/>
  <c r="AD45"/>
  <c r="CV45" s="1"/>
  <c r="AC45"/>
  <c r="CU45" s="1"/>
  <c r="AB45"/>
  <c r="CT45" s="1"/>
  <c r="AA45"/>
  <c r="CS45" s="1"/>
  <c r="Z45"/>
  <c r="CR45" s="1"/>
  <c r="Y45"/>
  <c r="CQ45" s="1"/>
  <c r="X45"/>
  <c r="CP45" s="1"/>
  <c r="W45"/>
  <c r="CO45" s="1"/>
  <c r="V45"/>
  <c r="CN45" s="1"/>
  <c r="U45"/>
  <c r="CM45" s="1"/>
  <c r="T45"/>
  <c r="CL45" s="1"/>
  <c r="S45"/>
  <c r="R45"/>
  <c r="Q45"/>
  <c r="P45"/>
  <c r="O45"/>
  <c r="N45"/>
  <c r="M45"/>
  <c r="L45"/>
  <c r="K45"/>
  <c r="J45"/>
  <c r="I45"/>
  <c r="H45"/>
  <c r="G45"/>
  <c r="F45"/>
  <c r="E45"/>
  <c r="D45"/>
  <c r="CY44"/>
  <c r="CX44"/>
  <c r="CW44"/>
  <c r="CV44"/>
  <c r="CU44"/>
  <c r="CT44"/>
  <c r="CS44"/>
  <c r="CR44"/>
  <c r="CQ44"/>
  <c r="CP44"/>
  <c r="CO44"/>
  <c r="CN44"/>
  <c r="CM44"/>
  <c r="CL44"/>
  <c r="CY43"/>
  <c r="CX43"/>
  <c r="CW43"/>
  <c r="CV43"/>
  <c r="CU43"/>
  <c r="CT43"/>
  <c r="CS43"/>
  <c r="CR43"/>
  <c r="CQ43"/>
  <c r="CP43"/>
  <c r="CO43"/>
  <c r="CN43"/>
  <c r="CM43"/>
  <c r="CL43"/>
  <c r="CY42"/>
  <c r="CX42"/>
  <c r="CW42"/>
  <c r="CV42"/>
  <c r="CU42"/>
  <c r="CT42"/>
  <c r="CS42"/>
  <c r="CR42"/>
  <c r="CQ42"/>
  <c r="CP42"/>
  <c r="CO42"/>
  <c r="CN42"/>
  <c r="CM42"/>
  <c r="CL42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CY41" s="1"/>
  <c r="AF41"/>
  <c r="CX41" s="1"/>
  <c r="AE41"/>
  <c r="CW41" s="1"/>
  <c r="AD41"/>
  <c r="CV41" s="1"/>
  <c r="AC41"/>
  <c r="CU41" s="1"/>
  <c r="AB41"/>
  <c r="CT41" s="1"/>
  <c r="AA41"/>
  <c r="CS41" s="1"/>
  <c r="Z41"/>
  <c r="CR41" s="1"/>
  <c r="Y41"/>
  <c r="CQ41" s="1"/>
  <c r="X41"/>
  <c r="CP41" s="1"/>
  <c r="W41"/>
  <c r="CO41" s="1"/>
  <c r="V41"/>
  <c r="CN41" s="1"/>
  <c r="U41"/>
  <c r="CM41" s="1"/>
  <c r="T41"/>
  <c r="CL41" s="1"/>
  <c r="S41"/>
  <c r="R41"/>
  <c r="Q41"/>
  <c r="P41"/>
  <c r="O41"/>
  <c r="N41"/>
  <c r="M41"/>
  <c r="L41"/>
  <c r="K41"/>
  <c r="J41"/>
  <c r="I41"/>
  <c r="H41"/>
  <c r="G41"/>
  <c r="F41"/>
  <c r="E41"/>
  <c r="D41"/>
  <c r="CY40"/>
  <c r="CX40"/>
  <c r="CW40"/>
  <c r="CV40"/>
  <c r="CU40"/>
  <c r="CT40"/>
  <c r="CS40"/>
  <c r="CR40"/>
  <c r="CQ40"/>
  <c r="CP40"/>
  <c r="CO40"/>
  <c r="CN40"/>
  <c r="CM40"/>
  <c r="CL40"/>
  <c r="CY39"/>
  <c r="CX39"/>
  <c r="CW39"/>
  <c r="CV39"/>
  <c r="CU39"/>
  <c r="CT39"/>
  <c r="CS39"/>
  <c r="CR39"/>
  <c r="CQ39"/>
  <c r="CP39"/>
  <c r="CO39"/>
  <c r="CN39"/>
  <c r="CM39"/>
  <c r="CL39"/>
  <c r="CY38"/>
  <c r="CX38"/>
  <c r="CW38"/>
  <c r="CV38"/>
  <c r="CU38"/>
  <c r="CT38"/>
  <c r="CS38"/>
  <c r="CR38"/>
  <c r="CQ38"/>
  <c r="CP38"/>
  <c r="CO38"/>
  <c r="CN38"/>
  <c r="CM38"/>
  <c r="CL38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CY37" s="1"/>
  <c r="AF37"/>
  <c r="CX37" s="1"/>
  <c r="AE37"/>
  <c r="CW37" s="1"/>
  <c r="AD37"/>
  <c r="CV37" s="1"/>
  <c r="AC37"/>
  <c r="CU37" s="1"/>
  <c r="AB37"/>
  <c r="CT37" s="1"/>
  <c r="AA37"/>
  <c r="CS37" s="1"/>
  <c r="Z37"/>
  <c r="CR37" s="1"/>
  <c r="Y37"/>
  <c r="CQ37" s="1"/>
  <c r="X37"/>
  <c r="CP37" s="1"/>
  <c r="W37"/>
  <c r="CO37" s="1"/>
  <c r="V37"/>
  <c r="CN37" s="1"/>
  <c r="U37"/>
  <c r="CM37" s="1"/>
  <c r="T37"/>
  <c r="CL37" s="1"/>
  <c r="S37"/>
  <c r="R37"/>
  <c r="Q37"/>
  <c r="P37"/>
  <c r="O37"/>
  <c r="N37"/>
  <c r="M37"/>
  <c r="L37"/>
  <c r="K37"/>
  <c r="J37"/>
  <c r="I37"/>
  <c r="H37"/>
  <c r="G37"/>
  <c r="F37"/>
  <c r="E37"/>
  <c r="D37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CY36" s="1"/>
  <c r="AF36"/>
  <c r="CX36" s="1"/>
  <c r="AE36"/>
  <c r="CW36" s="1"/>
  <c r="AD36"/>
  <c r="CV36" s="1"/>
  <c r="AC36"/>
  <c r="CU36" s="1"/>
  <c r="AB36"/>
  <c r="CT36" s="1"/>
  <c r="AA36"/>
  <c r="CS36" s="1"/>
  <c r="Z36"/>
  <c r="CR36" s="1"/>
  <c r="Y36"/>
  <c r="CQ36" s="1"/>
  <c r="X36"/>
  <c r="CP36" s="1"/>
  <c r="W36"/>
  <c r="CO36" s="1"/>
  <c r="V36"/>
  <c r="CN36" s="1"/>
  <c r="U36"/>
  <c r="CM36" s="1"/>
  <c r="T36"/>
  <c r="CL36" s="1"/>
  <c r="S36"/>
  <c r="R36"/>
  <c r="Q36"/>
  <c r="P36"/>
  <c r="O36"/>
  <c r="N36"/>
  <c r="M36"/>
  <c r="L36"/>
  <c r="K36"/>
  <c r="J36"/>
  <c r="I36"/>
  <c r="H36"/>
  <c r="G36"/>
  <c r="F36"/>
  <c r="E36"/>
  <c r="D36"/>
  <c r="CY35"/>
  <c r="CX35"/>
  <c r="CW35"/>
  <c r="CV35"/>
  <c r="CU35"/>
  <c r="CT35"/>
  <c r="CS35"/>
  <c r="CR35"/>
  <c r="CQ35"/>
  <c r="CP35"/>
  <c r="CO35"/>
  <c r="CN35"/>
  <c r="CM35"/>
  <c r="CL35"/>
  <c r="CY34"/>
  <c r="CX34"/>
  <c r="CW34"/>
  <c r="CV34"/>
  <c r="CU34"/>
  <c r="CT34"/>
  <c r="CS34"/>
  <c r="CR34"/>
  <c r="CQ34"/>
  <c r="CP34"/>
  <c r="CO34"/>
  <c r="CN34"/>
  <c r="CM34"/>
  <c r="CL34"/>
  <c r="CY33"/>
  <c r="CX33"/>
  <c r="CW33"/>
  <c r="CV33"/>
  <c r="CU33"/>
  <c r="CT33"/>
  <c r="CS33"/>
  <c r="CR33"/>
  <c r="CQ33"/>
  <c r="CP33"/>
  <c r="CO33"/>
  <c r="CN33"/>
  <c r="CM33"/>
  <c r="CL33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CY32" s="1"/>
  <c r="AF32"/>
  <c r="CX32" s="1"/>
  <c r="AE32"/>
  <c r="CW32" s="1"/>
  <c r="AD32"/>
  <c r="AC32"/>
  <c r="CU32" s="1"/>
  <c r="AB32"/>
  <c r="CT32" s="1"/>
  <c r="AA32"/>
  <c r="CS32" s="1"/>
  <c r="Z32"/>
  <c r="CR32" s="1"/>
  <c r="Y32"/>
  <c r="CQ32" s="1"/>
  <c r="X32"/>
  <c r="CP32" s="1"/>
  <c r="W32"/>
  <c r="CO32" s="1"/>
  <c r="V32"/>
  <c r="CN32" s="1"/>
  <c r="U32"/>
  <c r="CM32" s="1"/>
  <c r="T32"/>
  <c r="CL32" s="1"/>
  <c r="S32"/>
  <c r="R32"/>
  <c r="Q32"/>
  <c r="P32"/>
  <c r="O32"/>
  <c r="N32"/>
  <c r="M32"/>
  <c r="L32"/>
  <c r="K32"/>
  <c r="J32"/>
  <c r="I32"/>
  <c r="H32"/>
  <c r="G32"/>
  <c r="F32"/>
  <c r="E32"/>
  <c r="D32"/>
  <c r="CZ31"/>
  <c r="CY31"/>
  <c r="CX31"/>
  <c r="CW31"/>
  <c r="CV31"/>
  <c r="CS31"/>
  <c r="CR31"/>
  <c r="CQ31"/>
  <c r="CP31"/>
  <c r="CO31"/>
  <c r="CL31"/>
  <c r="CI31"/>
  <c r="CG31"/>
  <c r="CF31"/>
  <c r="BZ31"/>
  <c r="CN31" s="1"/>
  <c r="BY31"/>
  <c r="BU31"/>
  <c r="BS31"/>
  <c r="BR31"/>
  <c r="BK31"/>
  <c r="BD31"/>
  <c r="AW31"/>
  <c r="AP31"/>
  <c r="AI31"/>
  <c r="AB31"/>
  <c r="CT31" s="1"/>
  <c r="U31"/>
  <c r="CM31" s="1"/>
  <c r="E31"/>
  <c r="D31"/>
  <c r="C31"/>
  <c r="B31"/>
  <c r="CZ30"/>
  <c r="CY30"/>
  <c r="CX30"/>
  <c r="CW30"/>
  <c r="CV30"/>
  <c r="CS30"/>
  <c r="CR30"/>
  <c r="CQ30"/>
  <c r="CP30"/>
  <c r="CO30"/>
  <c r="CL30"/>
  <c r="CI30"/>
  <c r="CG30"/>
  <c r="CF30"/>
  <c r="BZ30"/>
  <c r="CU30" s="1"/>
  <c r="BY30"/>
  <c r="BU30"/>
  <c r="BS30"/>
  <c r="BR30"/>
  <c r="BK30"/>
  <c r="BD30"/>
  <c r="AW30"/>
  <c r="AP30"/>
  <c r="AI30"/>
  <c r="AB30"/>
  <c r="CT30" s="1"/>
  <c r="U30"/>
  <c r="CM30" s="1"/>
  <c r="E30"/>
  <c r="D30"/>
  <c r="C30"/>
  <c r="B30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CY29" s="1"/>
  <c r="AF29"/>
  <c r="CX29" s="1"/>
  <c r="AE29"/>
  <c r="CW29" s="1"/>
  <c r="AD29"/>
  <c r="CV29" s="1"/>
  <c r="AC29"/>
  <c r="CU29" s="1"/>
  <c r="AB29"/>
  <c r="CT29" s="1"/>
  <c r="AA29"/>
  <c r="CS29" s="1"/>
  <c r="Z29"/>
  <c r="CR29" s="1"/>
  <c r="Y29"/>
  <c r="CQ29" s="1"/>
  <c r="X29"/>
  <c r="CP29" s="1"/>
  <c r="W29"/>
  <c r="CO29" s="1"/>
  <c r="V29"/>
  <c r="CN29" s="1"/>
  <c r="U29"/>
  <c r="CM29" s="1"/>
  <c r="T29"/>
  <c r="CL29" s="1"/>
  <c r="S29"/>
  <c r="R29"/>
  <c r="Q29"/>
  <c r="P29"/>
  <c r="O29"/>
  <c r="N29"/>
  <c r="M29"/>
  <c r="L29"/>
  <c r="K29"/>
  <c r="J29"/>
  <c r="I29"/>
  <c r="H29"/>
  <c r="G29"/>
  <c r="F29"/>
  <c r="E29"/>
  <c r="D29"/>
  <c r="CY28"/>
  <c r="CX28"/>
  <c r="CW28"/>
  <c r="CV28"/>
  <c r="CU28"/>
  <c r="CT28"/>
  <c r="CS28"/>
  <c r="CR28"/>
  <c r="CQ28"/>
  <c r="CP28"/>
  <c r="CO28"/>
  <c r="CN28"/>
  <c r="CM28"/>
  <c r="CL28"/>
  <c r="CY27"/>
  <c r="CX27"/>
  <c r="CW27"/>
  <c r="CV27"/>
  <c r="CU27"/>
  <c r="CT27"/>
  <c r="CS27"/>
  <c r="CR27"/>
  <c r="CQ27"/>
  <c r="CP27"/>
  <c r="CO27"/>
  <c r="CN27"/>
  <c r="CM27"/>
  <c r="CL27"/>
  <c r="CY26"/>
  <c r="CX26"/>
  <c r="CW26"/>
  <c r="CV26"/>
  <c r="CU26"/>
  <c r="CT26"/>
  <c r="CS26"/>
  <c r="CR26"/>
  <c r="CQ26"/>
  <c r="CP26"/>
  <c r="CO26"/>
  <c r="CN26"/>
  <c r="CM26"/>
  <c r="CL26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CY25" s="1"/>
  <c r="AF25"/>
  <c r="CX25" s="1"/>
  <c r="AE25"/>
  <c r="CW25" s="1"/>
  <c r="AD25"/>
  <c r="CV25" s="1"/>
  <c r="AC25"/>
  <c r="CU25" s="1"/>
  <c r="AB25"/>
  <c r="CT25" s="1"/>
  <c r="AA25"/>
  <c r="CS25" s="1"/>
  <c r="Z25"/>
  <c r="CR25" s="1"/>
  <c r="Y25"/>
  <c r="CQ25" s="1"/>
  <c r="X25"/>
  <c r="CP25" s="1"/>
  <c r="W25"/>
  <c r="CO25" s="1"/>
  <c r="V25"/>
  <c r="CN25" s="1"/>
  <c r="U25"/>
  <c r="CM25" s="1"/>
  <c r="T25"/>
  <c r="CL25" s="1"/>
  <c r="S25"/>
  <c r="R25"/>
  <c r="Q25"/>
  <c r="P25"/>
  <c r="O25"/>
  <c r="N25"/>
  <c r="M25"/>
  <c r="L25"/>
  <c r="K25"/>
  <c r="J25"/>
  <c r="I25"/>
  <c r="H25"/>
  <c r="G25"/>
  <c r="F25"/>
  <c r="E25"/>
  <c r="D25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CY24" s="1"/>
  <c r="AF24"/>
  <c r="CX24" s="1"/>
  <c r="AE24"/>
  <c r="CW24" s="1"/>
  <c r="AD24"/>
  <c r="CV24" s="1"/>
  <c r="AC24"/>
  <c r="CU24" s="1"/>
  <c r="AB24"/>
  <c r="CT24" s="1"/>
  <c r="AA24"/>
  <c r="CS24" s="1"/>
  <c r="Z24"/>
  <c r="CR24" s="1"/>
  <c r="Y24"/>
  <c r="CQ24" s="1"/>
  <c r="X24"/>
  <c r="CP24" s="1"/>
  <c r="W24"/>
  <c r="CO24" s="1"/>
  <c r="V24"/>
  <c r="CN24" s="1"/>
  <c r="U24"/>
  <c r="CM24" s="1"/>
  <c r="T24"/>
  <c r="CL24" s="1"/>
  <c r="S24"/>
  <c r="R24"/>
  <c r="Q24"/>
  <c r="P24"/>
  <c r="O24"/>
  <c r="N24"/>
  <c r="M24"/>
  <c r="L24"/>
  <c r="K24"/>
  <c r="J24"/>
  <c r="I24"/>
  <c r="H24"/>
  <c r="G24"/>
  <c r="F24"/>
  <c r="E24"/>
  <c r="D24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CY23" s="1"/>
  <c r="AF23"/>
  <c r="CX23" s="1"/>
  <c r="AE23"/>
  <c r="CW23" s="1"/>
  <c r="AD23"/>
  <c r="CV23" s="1"/>
  <c r="AC23"/>
  <c r="CU23" s="1"/>
  <c r="AB23"/>
  <c r="CT23" s="1"/>
  <c r="AA23"/>
  <c r="CS23" s="1"/>
  <c r="Z23"/>
  <c r="CR23" s="1"/>
  <c r="Y23"/>
  <c r="CQ23" s="1"/>
  <c r="X23"/>
  <c r="CP23" s="1"/>
  <c r="W23"/>
  <c r="CO23" s="1"/>
  <c r="V23"/>
  <c r="CN23" s="1"/>
  <c r="U23"/>
  <c r="CM23" s="1"/>
  <c r="T23"/>
  <c r="CL23" s="1"/>
  <c r="S23"/>
  <c r="R23"/>
  <c r="Q23"/>
  <c r="P23"/>
  <c r="O23"/>
  <c r="N23"/>
  <c r="M23"/>
  <c r="L23"/>
  <c r="K23"/>
  <c r="J23"/>
  <c r="I23"/>
  <c r="H23"/>
  <c r="G23"/>
  <c r="F23"/>
  <c r="E23"/>
  <c r="D23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F22"/>
  <c r="CX22" s="1"/>
  <c r="AE22"/>
  <c r="CW22" s="1"/>
  <c r="AD22"/>
  <c r="CV22" s="1"/>
  <c r="AC22"/>
  <c r="CU22" s="1"/>
  <c r="AB22"/>
  <c r="CT22" s="1"/>
  <c r="AA22"/>
  <c r="CS22" s="1"/>
  <c r="Z22"/>
  <c r="CR22" s="1"/>
  <c r="Y22"/>
  <c r="CQ22" s="1"/>
  <c r="X22"/>
  <c r="CP22" s="1"/>
  <c r="W22"/>
  <c r="CO22" s="1"/>
  <c r="V22"/>
  <c r="CN22" s="1"/>
  <c r="U22"/>
  <c r="CM22" s="1"/>
  <c r="T22"/>
  <c r="CL22" s="1"/>
  <c r="S22"/>
  <c r="R22"/>
  <c r="Q22"/>
  <c r="P22"/>
  <c r="O22"/>
  <c r="N22"/>
  <c r="M22"/>
  <c r="L22"/>
  <c r="K22"/>
  <c r="J22"/>
  <c r="I22"/>
  <c r="H22"/>
  <c r="G22"/>
  <c r="F22"/>
  <c r="E22"/>
  <c r="D22"/>
  <c r="CY21"/>
  <c r="CX21"/>
  <c r="CW21"/>
  <c r="CV21"/>
  <c r="CU21"/>
  <c r="CT21"/>
  <c r="CS21"/>
  <c r="CR21"/>
  <c r="CQ21"/>
  <c r="CP21"/>
  <c r="CO21"/>
  <c r="CN21"/>
  <c r="CM21"/>
  <c r="CL21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F20"/>
  <c r="CX20" s="1"/>
  <c r="AE20"/>
  <c r="CW20" s="1"/>
  <c r="AD20"/>
  <c r="CV20" s="1"/>
  <c r="AC20"/>
  <c r="CU20" s="1"/>
  <c r="AB20"/>
  <c r="CT20" s="1"/>
  <c r="AA20"/>
  <c r="CS20" s="1"/>
  <c r="Z20"/>
  <c r="CR20" s="1"/>
  <c r="Y20"/>
  <c r="CQ20" s="1"/>
  <c r="X20"/>
  <c r="CP20" s="1"/>
  <c r="W20"/>
  <c r="CO20" s="1"/>
  <c r="V20"/>
  <c r="CN20" s="1"/>
  <c r="U20"/>
  <c r="CM20" s="1"/>
  <c r="T20"/>
  <c r="CL20" s="1"/>
  <c r="S20"/>
  <c r="R20"/>
  <c r="Q20"/>
  <c r="P20"/>
  <c r="O20"/>
  <c r="N20"/>
  <c r="M20"/>
  <c r="L20"/>
  <c r="K20"/>
  <c r="J20"/>
  <c r="I20"/>
  <c r="H20"/>
  <c r="G20"/>
  <c r="F20"/>
  <c r="E20"/>
  <c r="D20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CY19" s="1"/>
  <c r="AF19"/>
  <c r="CX19" s="1"/>
  <c r="AE19"/>
  <c r="CW19" s="1"/>
  <c r="AD19"/>
  <c r="CV19" s="1"/>
  <c r="AC19"/>
  <c r="CU19" s="1"/>
  <c r="AB19"/>
  <c r="CT19" s="1"/>
  <c r="AA19"/>
  <c r="CS19" s="1"/>
  <c r="Z19"/>
  <c r="CR19" s="1"/>
  <c r="Y19"/>
  <c r="CQ19" s="1"/>
  <c r="X19"/>
  <c r="CP19" s="1"/>
  <c r="W19"/>
  <c r="CO19" s="1"/>
  <c r="V19"/>
  <c r="CN19" s="1"/>
  <c r="U19"/>
  <c r="CM19" s="1"/>
  <c r="T19"/>
  <c r="CL19" s="1"/>
  <c r="S19"/>
  <c r="R19"/>
  <c r="Q19"/>
  <c r="P19"/>
  <c r="O19"/>
  <c r="N19"/>
  <c r="M19"/>
  <c r="L19"/>
  <c r="K19"/>
  <c r="J19"/>
  <c r="I19"/>
  <c r="H19"/>
  <c r="G19"/>
  <c r="F19"/>
  <c r="E19"/>
  <c r="D19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CY18" s="1"/>
  <c r="AF18"/>
  <c r="CX18" s="1"/>
  <c r="AE18"/>
  <c r="CW18" s="1"/>
  <c r="AD18"/>
  <c r="CV18" s="1"/>
  <c r="AC18"/>
  <c r="CU18" s="1"/>
  <c r="AB18"/>
  <c r="CT18" s="1"/>
  <c r="AA18"/>
  <c r="CS18" s="1"/>
  <c r="Z18"/>
  <c r="CR18" s="1"/>
  <c r="Y18"/>
  <c r="CQ18" s="1"/>
  <c r="X18"/>
  <c r="CP18" s="1"/>
  <c r="W18"/>
  <c r="CO18" s="1"/>
  <c r="V18"/>
  <c r="CN18" s="1"/>
  <c r="U18"/>
  <c r="CM18" s="1"/>
  <c r="T18"/>
  <c r="CL18" s="1"/>
  <c r="S18"/>
  <c r="R18"/>
  <c r="Q18"/>
  <c r="P18"/>
  <c r="O18"/>
  <c r="N18"/>
  <c r="M18"/>
  <c r="L18"/>
  <c r="K18"/>
  <c r="J18"/>
  <c r="I18"/>
  <c r="H18"/>
  <c r="G18"/>
  <c r="F18"/>
  <c r="E18"/>
  <c r="D18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CY17" s="1"/>
  <c r="AF17"/>
  <c r="CX17" s="1"/>
  <c r="AE17"/>
  <c r="CW17" s="1"/>
  <c r="AD17"/>
  <c r="CV17" s="1"/>
  <c r="AC17"/>
  <c r="CU17" s="1"/>
  <c r="AB17"/>
  <c r="CT17" s="1"/>
  <c r="AA17"/>
  <c r="CS17" s="1"/>
  <c r="Z17"/>
  <c r="CR17" s="1"/>
  <c r="Y17"/>
  <c r="CQ17" s="1"/>
  <c r="X17"/>
  <c r="CP17" s="1"/>
  <c r="W17"/>
  <c r="CO17" s="1"/>
  <c r="V17"/>
  <c r="CN17" s="1"/>
  <c r="U17"/>
  <c r="CM17" s="1"/>
  <c r="T17"/>
  <c r="CL17" s="1"/>
  <c r="S17"/>
  <c r="R17"/>
  <c r="Q17"/>
  <c r="P17"/>
  <c r="O17"/>
  <c r="N17"/>
  <c r="M17"/>
  <c r="L17"/>
  <c r="K17"/>
  <c r="J17"/>
  <c r="I17"/>
  <c r="H17"/>
  <c r="G17"/>
  <c r="F17"/>
  <c r="E17"/>
  <c r="D17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CY16" s="1"/>
  <c r="AF16"/>
  <c r="CX16" s="1"/>
  <c r="AE16"/>
  <c r="CW16" s="1"/>
  <c r="AD16"/>
  <c r="CV16" s="1"/>
  <c r="AC16"/>
  <c r="CU16" s="1"/>
  <c r="AB16"/>
  <c r="CT16" s="1"/>
  <c r="AA16"/>
  <c r="CS16" s="1"/>
  <c r="Z16"/>
  <c r="CR16" s="1"/>
  <c r="Y16"/>
  <c r="CQ16" s="1"/>
  <c r="X16"/>
  <c r="CP16" s="1"/>
  <c r="W16"/>
  <c r="CO16" s="1"/>
  <c r="V16"/>
  <c r="CN16" s="1"/>
  <c r="U16"/>
  <c r="CM16" s="1"/>
  <c r="T16"/>
  <c r="CL16" s="1"/>
  <c r="S16"/>
  <c r="R16"/>
  <c r="Q16"/>
  <c r="P16"/>
  <c r="O16"/>
  <c r="N16"/>
  <c r="M16"/>
  <c r="L16"/>
  <c r="K16"/>
  <c r="J16"/>
  <c r="I16"/>
  <c r="H16"/>
  <c r="G16"/>
  <c r="F16"/>
  <c r="E16"/>
  <c r="D16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CY15" s="1"/>
  <c r="AF15"/>
  <c r="CX15" s="1"/>
  <c r="AE15"/>
  <c r="CW15" s="1"/>
  <c r="AD15"/>
  <c r="CV15" s="1"/>
  <c r="AC15"/>
  <c r="CU15" s="1"/>
  <c r="AB15"/>
  <c r="CT15" s="1"/>
  <c r="AA15"/>
  <c r="CS15" s="1"/>
  <c r="Z15"/>
  <c r="CR15" s="1"/>
  <c r="Y15"/>
  <c r="CQ15" s="1"/>
  <c r="X15"/>
  <c r="CP15" s="1"/>
  <c r="W15"/>
  <c r="CO15" s="1"/>
  <c r="V15"/>
  <c r="CN15" s="1"/>
  <c r="U15"/>
  <c r="CM15" s="1"/>
  <c r="T15"/>
  <c r="CL15" s="1"/>
  <c r="S15"/>
  <c r="R15"/>
  <c r="Q15"/>
  <c r="P15"/>
  <c r="O15"/>
  <c r="N15"/>
  <c r="M15"/>
  <c r="L15"/>
  <c r="K15"/>
  <c r="J15"/>
  <c r="I15"/>
  <c r="H15"/>
  <c r="G15"/>
  <c r="F15"/>
  <c r="E15"/>
  <c r="D15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F14"/>
  <c r="CX14" s="1"/>
  <c r="AE14"/>
  <c r="CW14" s="1"/>
  <c r="AD14"/>
  <c r="CV14" s="1"/>
  <c r="AC14"/>
  <c r="CU14" s="1"/>
  <c r="AB14"/>
  <c r="CT14" s="1"/>
  <c r="AA14"/>
  <c r="CS14" s="1"/>
  <c r="Z14"/>
  <c r="CR14" s="1"/>
  <c r="Y14"/>
  <c r="CQ14" s="1"/>
  <c r="X14"/>
  <c r="CP14" s="1"/>
  <c r="W14"/>
  <c r="CO14" s="1"/>
  <c r="V14"/>
  <c r="CN14" s="1"/>
  <c r="U14"/>
  <c r="CM14" s="1"/>
  <c r="T14"/>
  <c r="CL14" s="1"/>
  <c r="S14"/>
  <c r="R14"/>
  <c r="Q14"/>
  <c r="P14"/>
  <c r="O14"/>
  <c r="N14"/>
  <c r="M14"/>
  <c r="L14"/>
  <c r="K14"/>
  <c r="J14"/>
  <c r="I14"/>
  <c r="H14"/>
  <c r="G14"/>
  <c r="F14"/>
  <c r="E14"/>
  <c r="D14"/>
  <c r="AO10"/>
  <c r="BC10" s="1"/>
  <c r="CZ4"/>
  <c r="CZ3"/>
  <c r="CZ2"/>
  <c r="CU31" l="1"/>
  <c r="CV32"/>
  <c r="CM130"/>
  <c r="CN30"/>
  <c r="CN85"/>
  <c r="CN87"/>
  <c r="CN89"/>
  <c r="CN91"/>
  <c r="CN97"/>
  <c r="CN99"/>
  <c r="CN102"/>
  <c r="CU103"/>
  <c r="CW152"/>
  <c r="CW153"/>
  <c r="CW154"/>
  <c r="CW156"/>
  <c r="CW158"/>
  <c r="CW225"/>
  <c r="AG232"/>
  <c r="CT266"/>
  <c r="CT261" s="1"/>
  <c r="CM270"/>
  <c r="CT271"/>
  <c r="CN105"/>
  <c r="CP126"/>
  <c r="CP127"/>
  <c r="CP128"/>
  <c r="CP148"/>
  <c r="CP149"/>
  <c r="CP150"/>
  <c r="CP157"/>
  <c r="CM163"/>
  <c r="CN225"/>
  <c r="CM259"/>
  <c r="CM265"/>
  <c r="CM261" s="1"/>
  <c r="CN86"/>
  <c r="CN88"/>
  <c r="CN90"/>
  <c r="CN92"/>
  <c r="CN94"/>
  <c r="CN96"/>
  <c r="CM158"/>
  <c r="CP163"/>
  <c r="CP224"/>
  <c r="AG243"/>
  <c r="CY243" s="1"/>
  <c r="CT245"/>
  <c r="CT247"/>
  <c r="CT250"/>
  <c r="CM252"/>
  <c r="AG253"/>
  <c r="CY253" s="1"/>
  <c r="CT255"/>
  <c r="CT257"/>
  <c r="CY232" l="1"/>
  <c r="AG230"/>
  <c r="CY230" l="1"/>
  <c r="AG229"/>
  <c r="CY229" l="1"/>
  <c r="AG22"/>
  <c r="CY22" s="1"/>
  <c r="AG20"/>
  <c r="CY20" l="1"/>
  <c r="AG14"/>
  <c r="CY14" s="1"/>
</calcChain>
</file>

<file path=xl/comments1.xml><?xml version="1.0" encoding="utf-8"?>
<comments xmlns="http://schemas.openxmlformats.org/spreadsheetml/2006/main">
  <authors>
    <author>Пашкова Наталья Евгеньевна</author>
  </authors>
  <commentLis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Пашкова Наталья Евгеньевна: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<sst xmlns="http://schemas.openxmlformats.org/spreadsheetml/2006/main" count="506" uniqueCount="283">
  <si>
    <t>Приложение №8</t>
  </si>
  <si>
    <t>Форма 4. План ввода основных средств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</si>
  <si>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</si>
  <si>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</si>
  <si>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</si>
  <si>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</si>
  <si>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</si>
  <si>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2024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</si>
  <si>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</si>
  <si>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</si>
  <si>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</si>
  <si>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</si>
  <si>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</si>
  <si>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</si>
  <si>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</si>
  <si>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</si>
  <si>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</si>
  <si>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 xml:space="preserve">Факт </t>
  </si>
  <si>
    <t>Предложение по корректировке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</si>
  <si>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</si>
  <si>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</si>
  <si>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</si>
  <si>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</si>
  <si>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</si>
  <si>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</si>
  <si>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</si>
  <si>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</si>
  <si>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</si>
  <si>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</si>
  <si>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</si>
  <si>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</si>
  <si>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</si>
  <si>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</si>
  <si>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</si>
  <si>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</si>
  <si>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</si>
  <si>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</si>
  <si>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</si>
  <si>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</si>
  <si>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</si>
  <si>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</si>
  <si>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</si>
  <si>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</si>
  <si>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</si>
  <si>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</si>
  <si>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</si>
  <si>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</si>
  <si>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</si>
  <si>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</si>
  <si>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</si>
  <si>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</si>
  <si>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</si>
  <si>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</si>
  <si>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</si>
  <si>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</si>
  <si>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1.1.1.2.2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</si>
  <si>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</si>
  <si>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</si>
  <si>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</si>
  <si>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</si>
  <si>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</si>
  <si>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</si>
  <si>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</si>
  <si>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</si>
  <si>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</si>
  <si>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</si>
  <si>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</si>
  <si>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</si>
  <si>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</si>
  <si>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</si>
  <si>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</si>
  <si>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</si>
  <si>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</si>
  <si>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</si>
  <si>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</si>
  <si>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</si>
  <si>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</si>
  <si>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</si>
  <si>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</si>
  <si>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</si>
  <si>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</si>
  <si>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</si>
  <si>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</si>
  <si>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</si>
  <si>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</si>
  <si>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</si>
  <si>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</si>
  <si>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</si>
  <si>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</si>
  <si>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</si>
  <si>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</si>
  <si>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</si>
  <si>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</si>
  <si>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>1.1.1.2.11</t>
  </si>
  <si>
    <t>1.1.1.2.12</t>
  </si>
  <si>
    <t>1.1.1.2.13</t>
  </si>
  <si>
    <t>1.1.1.2.14</t>
  </si>
  <si>
    <t>1.1.1.2.15</t>
  </si>
  <si>
    <t>1.1.1.2.16</t>
  </si>
  <si>
    <t>1.1.1.2.17</t>
  </si>
  <si>
    <t>1.1.1.2.18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</si>
  <si>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</si>
  <si>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</si>
  <si>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</si>
  <si>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</si>
  <si>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</si>
  <si>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</si>
  <si>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</si>
  <si>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</si>
  <si>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</si>
  <si>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</si>
  <si>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</si>
  <si>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</si>
  <si>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</si>
  <si>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1.2.3.3</t>
  </si>
  <si>
    <t>1.2.3.4</t>
  </si>
  <si>
    <t>1.2.3.5</t>
  </si>
  <si>
    <t>1.2.3.6</t>
  </si>
  <si>
    <t>1.2.3.7</t>
  </si>
  <si>
    <t>1.2.3.8</t>
  </si>
  <si>
    <t>1.2.3.9</t>
  </si>
  <si>
    <t>1.2.3.10</t>
  </si>
  <si>
    <t>1.2.3.11</t>
  </si>
  <si>
    <t>1.2.3.12</t>
  </si>
  <si>
    <t>1.2.3.13</t>
  </si>
  <si>
    <t>1.2.3.14</t>
  </si>
  <si>
    <t>1.2.3.15</t>
  </si>
  <si>
    <t>1.2.3.16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</si>
  <si>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</si>
  <si>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</si>
  <si>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</si>
  <si>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</si>
  <si>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</si>
  <si>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1.2.3.6.1</t>
  </si>
  <si>
    <t>1.2.3.6.2</t>
  </si>
  <si>
    <t>1.2.3.6.3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</si>
  <si>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</si>
  <si>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</si>
  <si>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</si>
  <si>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</si>
  <si>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</si>
  <si>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</si>
  <si>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</si>
  <si>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</si>
  <si>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</si>
  <si>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</si>
  <si>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</si>
  <si>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</si>
  <si>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</si>
  <si>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</si>
  <si>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</si>
  <si>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</si>
  <si>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</si>
  <si>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</si>
  <si>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</si>
  <si>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</si>
  <si>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</si>
  <si>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</si>
  <si>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</si>
  <si>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</si>
  <si>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</si>
  <si>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</si>
  <si>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</si>
  <si>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</si>
  <si>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</si>
  <si>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</si>
  <si>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</si>
  <si>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</si>
  <si>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</si>
  <si>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</si>
  <si>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</si>
  <si>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</si>
  <si>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</si>
  <si>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</si>
  <si>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</si>
  <si>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</si>
  <si>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</si>
  <si>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</si>
  <si>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</si>
  <si>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</si>
  <si>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1.4.44</t>
  </si>
  <si>
    <t>1.4.45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</si>
  <si>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</si>
  <si>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</si>
  <si>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</si>
  <si>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</si>
  <si>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</si>
  <si>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</si>
  <si>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</si>
  <si>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</si>
  <si>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</si>
  <si>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</si>
  <si>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</si>
  <si>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</si>
  <si>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</si>
  <si>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</si>
  <si>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</si>
  <si>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</si>
  <si>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</si>
  <si>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</si>
  <si>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</si>
  <si>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</si>
  <si>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</si>
  <si>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</si>
  <si>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</si>
  <si>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</si>
  <si>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</si>
  <si>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</si>
  <si>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</si>
  <si>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</si>
  <si>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</si>
  <si>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</si>
  <si>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</si>
  <si>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1.6.1.29</t>
  </si>
  <si>
    <t>1.6.1.30</t>
  </si>
  <si>
    <t>1.6.2</t>
  </si>
  <si>
    <t>Приобретение прочих основных средств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</si>
  <si>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</si>
  <si>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</si>
  <si>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</si>
  <si>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</si>
  <si>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</si>
  <si>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</si>
  <si>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</si>
  <si>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</si>
  <si>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</si>
  <si>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</si>
  <si>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</si>
  <si>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</si>
  <si>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</si>
  <si>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</si>
  <si>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</si>
  <si>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</si>
  <si>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</si>
  <si>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</si>
  <si>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</si>
  <si>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</si>
  <si>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</si>
  <si>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</si>
  <si>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</si>
  <si>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</si>
  <si>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</si>
  <si>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</si>
  <si>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</si>
  <si>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</si>
  <si>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</si>
  <si>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</si>
  <si>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</si>
  <si>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</si>
  <si>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</si>
  <si>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</si>
  <si>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</si>
  <si>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</si>
  <si>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</si>
  <si>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</si>
  <si>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</si>
  <si>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</si>
  <si>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</si>
  <si>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</si>
  <si>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</si>
  <si>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</si>
  <si>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</si>
  <si>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</si>
  <si>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</si>
  <si>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</si>
  <si>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</si>
  <si>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</si>
  <si>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</si>
  <si>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</si>
  <si>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</si>
  <si>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</si>
  <si>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</si>
  <si>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</si>
  <si>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</si>
  <si>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</si>
  <si>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</si>
  <si>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</si>
  <si>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</si>
  <si>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</si>
  <si>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</si>
  <si>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1.6.5</t>
  </si>
  <si>
    <t>1.6.5.1</t>
  </si>
  <si>
    <t>1.6.5.2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</si>
</sst>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00"/>
    <numFmt numFmtId="166" formatCode="0_)"/>
    <numFmt numFmtId="167" formatCode="_-* #,##0.00_р_._-;\-* #,##0.00_р_._-;_-* &quot;-&quot;??_р_._-;_-@_-"/>
    <numFmt numFmtId="168" formatCode="#,##0_ ;\-#,##0\ "/>
    <numFmt numFmtId="169" formatCode="_-* #,##0.00_-;\-* #,##0.00_-;_-* &quot;-&quot;??_-;_-@_-"/>
  </numFmts>
  <fonts count="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16" fillId="0" borderId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0" borderId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9" borderId="0" applyNumberFormat="0" applyBorder="0" applyAlignment="0" applyProtection="0"/>
    <xf numFmtId="0" fontId="22" fillId="17" borderId="14" applyNumberFormat="0" applyAlignment="0" applyProtection="0"/>
    <xf numFmtId="0" fontId="23" fillId="30" borderId="15" applyNumberFormat="0" applyAlignment="0" applyProtection="0"/>
    <xf numFmtId="0" fontId="24" fillId="30" borderId="14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31" borderId="20" applyNumberFormat="0" applyAlignment="0" applyProtection="0"/>
    <xf numFmtId="0" fontId="31" fillId="0" borderId="0" applyNumberFormat="0" applyFill="0" applyBorder="0" applyAlignment="0" applyProtection="0"/>
    <xf numFmtId="0" fontId="32" fillId="32" borderId="0" applyNumberFormat="0" applyBorder="0" applyAlignment="0" applyProtection="0"/>
    <xf numFmtId="0" fontId="4" fillId="0" borderId="0"/>
    <xf numFmtId="0" fontId="2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166" fontId="34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35" fillId="13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33" borderId="21" applyNumberFormat="0" applyFont="0" applyAlignment="0" applyProtection="0"/>
    <xf numFmtId="0" fontId="19" fillId="33" borderId="21" applyNumberFormat="0" applyFont="0" applyAlignment="0" applyProtection="0"/>
    <xf numFmtId="0" fontId="19" fillId="33" borderId="21" applyNumberFormat="0" applyFont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2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14" borderId="0" applyNumberFormat="0" applyBorder="0" applyAlignment="0" applyProtection="0"/>
  </cellStyleXfs>
  <cellXfs count="114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2" fillId="2" borderId="0" xfId="0" applyFont="1" applyFill="1" applyAlignment="1">
      <alignment horizontal="right"/>
    </xf>
    <xf numFmtId="0" fontId="3" fillId="2" borderId="0" xfId="2" applyFont="1" applyFill="1" applyAlignment="1">
      <alignment vertical="center"/>
    </xf>
    <xf numFmtId="0" fontId="5" fillId="2" borderId="0" xfId="3" applyFont="1" applyFill="1" applyAlignment="1">
      <alignment horizontal="right" vertical="center" wrapText="1"/>
    </xf>
    <xf numFmtId="0" fontId="6" fillId="0" borderId="0" xfId="0" applyFont="1"/>
    <xf numFmtId="0" fontId="2" fillId="0" borderId="0" xfId="0" applyFont="1"/>
    <xf numFmtId="0" fontId="3" fillId="2" borderId="0" xfId="2" applyFont="1" applyFill="1" applyAlignment="1"/>
    <xf numFmtId="4" fontId="2" fillId="2" borderId="0" xfId="0" applyNumberFormat="1" applyFont="1" applyFill="1"/>
    <xf numFmtId="0" fontId="8" fillId="2" borderId="0" xfId="4" applyFont="1" applyFill="1" applyAlignment="1">
      <alignment horizontal="center"/>
    </xf>
    <xf numFmtId="0" fontId="9" fillId="2" borderId="0" xfId="3" applyFont="1" applyFill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2" fillId="2" borderId="1" xfId="5" applyFont="1" applyFill="1" applyBorder="1" applyAlignment="1">
      <alignment horizontal="center"/>
    </xf>
    <xf numFmtId="0" fontId="12" fillId="2" borderId="0" xfId="5" applyFont="1" applyFill="1" applyAlignment="1">
      <alignment horizontal="center"/>
    </xf>
    <xf numFmtId="0" fontId="13" fillId="2" borderId="0" xfId="5" applyFont="1" applyFill="1" applyAlignment="1">
      <alignment wrapText="1"/>
    </xf>
    <xf numFmtId="0" fontId="14" fillId="0" borderId="0" xfId="5" applyFont="1"/>
    <xf numFmtId="0" fontId="12" fillId="0" borderId="0" xfId="5" applyFont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5" fillId="2" borderId="2" xfId="6" applyFont="1" applyFill="1" applyBorder="1" applyAlignment="1">
      <alignment horizontal="center" vertical="center" wrapText="1"/>
    </xf>
    <xf numFmtId="0" fontId="14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2" fillId="2" borderId="10" xfId="6" applyFont="1" applyFill="1" applyBorder="1" applyAlignment="1">
      <alignment horizontal="center" vertical="center" wrapText="1"/>
    </xf>
    <xf numFmtId="0" fontId="2" fillId="2" borderId="11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2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/>
    </xf>
    <xf numFmtId="0" fontId="2" fillId="2" borderId="8" xfId="6" applyFont="1" applyFill="1" applyBorder="1" applyAlignment="1">
      <alignment horizontal="center" vertical="center"/>
    </xf>
    <xf numFmtId="0" fontId="2" fillId="2" borderId="9" xfId="6" applyFont="1" applyFill="1" applyBorder="1" applyAlignment="1">
      <alignment horizontal="center" vertical="center"/>
    </xf>
    <xf numFmtId="0" fontId="5" fillId="2" borderId="10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 wrapText="1"/>
    </xf>
    <xf numFmtId="0" fontId="2" fillId="2" borderId="13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0" borderId="3" xfId="6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5" fillId="2" borderId="1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0" fontId="5" fillId="2" borderId="3" xfId="6" applyFont="1" applyFill="1" applyBorder="1" applyAlignment="1">
      <alignment horizontal="center" vertical="center" wrapText="1"/>
    </xf>
    <xf numFmtId="2" fontId="12" fillId="2" borderId="3" xfId="3" applyNumberFormat="1" applyFont="1" applyFill="1" applyBorder="1" applyAlignment="1">
      <alignment horizontal="center" vertical="center"/>
    </xf>
    <xf numFmtId="2" fontId="12" fillId="2" borderId="3" xfId="3" applyNumberFormat="1" applyFont="1" applyFill="1" applyBorder="1" applyAlignment="1">
      <alignment horizontal="left" vertical="center" wrapText="1"/>
    </xf>
    <xf numFmtId="2" fontId="12" fillId="2" borderId="3" xfId="1" applyNumberFormat="1" applyFont="1" applyFill="1" applyBorder="1" applyAlignment="1">
      <alignment horizontal="center" vertical="center"/>
    </xf>
    <xf numFmtId="2" fontId="12" fillId="2" borderId="3" xfId="1" applyNumberFormat="1" applyFont="1" applyFill="1" applyBorder="1" applyAlignment="1">
      <alignment horizontal="center" vertical="center" wrapText="1"/>
    </xf>
    <xf numFmtId="2" fontId="12" fillId="0" borderId="3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6" fillId="0" borderId="0" xfId="0" applyNumberFormat="1" applyFont="1"/>
    <xf numFmtId="2" fontId="2" fillId="0" borderId="0" xfId="0" applyNumberFormat="1" applyFont="1"/>
    <xf numFmtId="2" fontId="12" fillId="2" borderId="3" xfId="3" applyNumberFormat="1" applyFont="1" applyFill="1" applyBorder="1" applyAlignment="1">
      <alignment horizontal="left" wrapText="1"/>
    </xf>
    <xf numFmtId="2" fontId="13" fillId="2" borderId="3" xfId="1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left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2" fillId="2" borderId="3" xfId="3" applyNumberFormat="1" applyFont="1" applyFill="1" applyBorder="1" applyAlignment="1">
      <alignment horizontal="center" vertical="center"/>
    </xf>
    <xf numFmtId="2" fontId="13" fillId="2" borderId="3" xfId="0" applyNumberFormat="1" applyFont="1" applyFill="1" applyBorder="1" applyAlignment="1">
      <alignment horizontal="center" vertical="center" wrapText="1"/>
    </xf>
    <xf numFmtId="2" fontId="14" fillId="0" borderId="0" xfId="0" applyNumberFormat="1" applyFont="1"/>
    <xf numFmtId="2" fontId="12" fillId="0" borderId="0" xfId="0" applyNumberFormat="1" applyFont="1"/>
    <xf numFmtId="2" fontId="2" fillId="2" borderId="3" xfId="3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vertical="center" wrapText="1"/>
    </xf>
    <xf numFmtId="2" fontId="15" fillId="0" borderId="0" xfId="0" applyNumberFormat="1" applyFont="1" applyFill="1"/>
    <xf numFmtId="2" fontId="2" fillId="0" borderId="3" xfId="0" applyNumberFormat="1" applyFont="1" applyFill="1" applyBorder="1" applyAlignment="1">
      <alignment horizontal="center" vertical="center" wrapText="1"/>
    </xf>
    <xf numFmtId="2" fontId="2" fillId="2" borderId="3" xfId="3" applyNumberFormat="1" applyFont="1" applyFill="1" applyBorder="1" applyAlignment="1">
      <alignment horizontal="center"/>
    </xf>
    <xf numFmtId="2" fontId="2" fillId="2" borderId="3" xfId="0" applyNumberFormat="1" applyFont="1" applyFill="1" applyBorder="1"/>
    <xf numFmtId="2" fontId="2" fillId="0" borderId="3" xfId="0" applyNumberFormat="1" applyFont="1" applyFill="1" applyBorder="1"/>
    <xf numFmtId="2" fontId="2" fillId="2" borderId="3" xfId="1" applyNumberFormat="1" applyFont="1" applyFill="1" applyBorder="1" applyAlignment="1">
      <alignment horizontal="left" vertical="center" wrapText="1"/>
    </xf>
    <xf numFmtId="4" fontId="2" fillId="2" borderId="3" xfId="7" applyNumberFormat="1" applyFont="1" applyFill="1" applyBorder="1" applyAlignment="1">
      <alignment horizontal="center" vertical="center" wrapText="1"/>
    </xf>
    <xf numFmtId="2" fontId="2" fillId="2" borderId="3" xfId="7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/>
    <xf numFmtId="2" fontId="2" fillId="3" borderId="0" xfId="0" applyNumberFormat="1" applyFont="1" applyFill="1"/>
    <xf numFmtId="2" fontId="6" fillId="0" borderId="0" xfId="0" applyNumberFormat="1" applyFont="1" applyFill="1"/>
    <xf numFmtId="2" fontId="2" fillId="0" borderId="0" xfId="0" applyNumberFormat="1" applyFont="1" applyFill="1"/>
    <xf numFmtId="2" fontId="2" fillId="2" borderId="12" xfId="8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wrapText="1"/>
    </xf>
    <xf numFmtId="2" fontId="12" fillId="2" borderId="3" xfId="3" applyNumberFormat="1" applyFont="1" applyFill="1" applyBorder="1" applyAlignment="1">
      <alignment horizontal="left"/>
    </xf>
    <xf numFmtId="2" fontId="6" fillId="4" borderId="0" xfId="0" applyNumberFormat="1" applyFont="1" applyFill="1"/>
    <xf numFmtId="2" fontId="2" fillId="4" borderId="0" xfId="0" applyNumberFormat="1" applyFont="1" applyFill="1"/>
    <xf numFmtId="2" fontId="2" fillId="2" borderId="3" xfId="3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/>
    <xf numFmtId="2" fontId="2" fillId="5" borderId="0" xfId="0" applyNumberFormat="1" applyFont="1" applyFill="1"/>
    <xf numFmtId="2" fontId="6" fillId="6" borderId="0" xfId="0" applyNumberFormat="1" applyFont="1" applyFill="1"/>
    <xf numFmtId="2" fontId="2" fillId="6" borderId="0" xfId="0" applyNumberFormat="1" applyFont="1" applyFill="1"/>
    <xf numFmtId="2" fontId="2" fillId="0" borderId="3" xfId="3" applyNumberFormat="1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2" fontId="2" fillId="7" borderId="0" xfId="0" applyNumberFormat="1" applyFont="1" applyFill="1"/>
    <xf numFmtId="2" fontId="12" fillId="2" borderId="3" xfId="0" applyNumberFormat="1" applyFont="1" applyFill="1" applyBorder="1" applyAlignment="1">
      <alignment vertical="center" wrapText="1"/>
    </xf>
    <xf numFmtId="2" fontId="2" fillId="2" borderId="3" xfId="8" applyNumberFormat="1" applyFont="1" applyFill="1" applyBorder="1" applyAlignment="1">
      <alignment horizontal="left" vertical="center" wrapText="1"/>
    </xf>
    <xf numFmtId="2" fontId="6" fillId="8" borderId="0" xfId="0" applyNumberFormat="1" applyFont="1" applyFill="1"/>
    <xf numFmtId="2" fontId="2" fillId="8" borderId="0" xfId="0" applyNumberFormat="1" applyFont="1" applyFill="1"/>
    <xf numFmtId="2" fontId="12" fillId="2" borderId="3" xfId="8" applyNumberFormat="1" applyFont="1" applyFill="1" applyBorder="1" applyAlignment="1">
      <alignment horizontal="left" vertical="center" wrapText="1"/>
    </xf>
    <xf numFmtId="2" fontId="6" fillId="9" borderId="0" xfId="0" applyNumberFormat="1" applyFont="1" applyFill="1"/>
    <xf numFmtId="2" fontId="2" fillId="9" borderId="0" xfId="0" applyNumberFormat="1" applyFont="1" applyFill="1"/>
    <xf numFmtId="2" fontId="6" fillId="10" borderId="0" xfId="0" applyNumberFormat="1" applyFont="1" applyFill="1"/>
    <xf numFmtId="2" fontId="2" fillId="10" borderId="0" xfId="0" applyNumberFormat="1" applyFont="1" applyFill="1"/>
    <xf numFmtId="2" fontId="6" fillId="11" borderId="0" xfId="0" applyNumberFormat="1" applyFont="1" applyFill="1"/>
    <xf numFmtId="2" fontId="2" fillId="11" borderId="0" xfId="0" applyNumberFormat="1" applyFont="1" applyFill="1"/>
    <xf numFmtId="2" fontId="12" fillId="2" borderId="3" xfId="0" applyNumberFormat="1" applyFont="1" applyFill="1" applyBorder="1" applyAlignment="1">
      <alignment horizontal="left" wrapText="1"/>
    </xf>
    <xf numFmtId="2" fontId="5" fillId="2" borderId="3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705">
    <cellStyle name="20% — акцент1 10" xfId="9"/>
    <cellStyle name="20% - Акцент1 2" xfId="10"/>
    <cellStyle name="20% — акцент1 2" xfId="11"/>
    <cellStyle name="20% - Акцент1 2 10" xfId="12"/>
    <cellStyle name="20% - Акцент1 2 11" xfId="13"/>
    <cellStyle name="20% - Акцент1 2 12" xfId="14"/>
    <cellStyle name="20% - Акцент1 2 13" xfId="15"/>
    <cellStyle name="20% - Акцент1 2 14" xfId="16"/>
    <cellStyle name="20% - Акцент1 2 15" xfId="17"/>
    <cellStyle name="20% - Акцент1 2 16" xfId="18"/>
    <cellStyle name="20% - Акцент1 2 17" xfId="19"/>
    <cellStyle name="20% - Акцент1 2 18" xfId="20"/>
    <cellStyle name="20% - Акцент1 2 19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2 7" xfId="27"/>
    <cellStyle name="20% - Акцент1 2 8" xfId="28"/>
    <cellStyle name="20% - Акцент1 2 9" xfId="29"/>
    <cellStyle name="20% — акцент1 3" xfId="30"/>
    <cellStyle name="20% — акцент1 4" xfId="31"/>
    <cellStyle name="20% — акцент1 5" xfId="32"/>
    <cellStyle name="20% — акцент1 6" xfId="33"/>
    <cellStyle name="20% — акцент1 7" xfId="34"/>
    <cellStyle name="20% — акцент1 8" xfId="35"/>
    <cellStyle name="20% — акцент1 9" xfId="36"/>
    <cellStyle name="20% — акцент2 10" xfId="37"/>
    <cellStyle name="20% - Акцент2 2" xfId="38"/>
    <cellStyle name="20% — акцент2 2" xfId="39"/>
    <cellStyle name="20% - Акцент2 2 10" xfId="40"/>
    <cellStyle name="20% - Акцент2 2 11" xfId="41"/>
    <cellStyle name="20% - Акцент2 2 12" xfId="42"/>
    <cellStyle name="20% - Акцент2 2 13" xfId="43"/>
    <cellStyle name="20% - Акцент2 2 14" xfId="44"/>
    <cellStyle name="20% - Акцент2 2 15" xfId="45"/>
    <cellStyle name="20% - Акцент2 2 16" xfId="46"/>
    <cellStyle name="20% - Акцент2 2 17" xfId="47"/>
    <cellStyle name="20% - Акцент2 2 18" xfId="48"/>
    <cellStyle name="20% - Акцент2 2 19" xfId="49"/>
    <cellStyle name="20% - Акцент2 2 2" xfId="50"/>
    <cellStyle name="20% - Акцент2 2 3" xfId="51"/>
    <cellStyle name="20% - Акцент2 2 4" xfId="52"/>
    <cellStyle name="20% - Акцент2 2 5" xfId="53"/>
    <cellStyle name="20% - Акцент2 2 6" xfId="54"/>
    <cellStyle name="20% - Акцент2 2 7" xfId="55"/>
    <cellStyle name="20% - Акцент2 2 8" xfId="56"/>
    <cellStyle name="20% - Акцент2 2 9" xfId="57"/>
    <cellStyle name="20% — акцент2 3" xfId="58"/>
    <cellStyle name="20% — акцент2 4" xfId="59"/>
    <cellStyle name="20% — акцент2 5" xfId="60"/>
    <cellStyle name="20% — акцент2 6" xfId="61"/>
    <cellStyle name="20% — акцент2 7" xfId="62"/>
    <cellStyle name="20% — акцент2 8" xfId="63"/>
    <cellStyle name="20% — акцент2 9" xfId="64"/>
    <cellStyle name="20% — акцент3 10" xfId="65"/>
    <cellStyle name="20% - Акцент3 2" xfId="66"/>
    <cellStyle name="20% — акцент3 2" xfId="67"/>
    <cellStyle name="20% - Акцент3 2 10" xfId="68"/>
    <cellStyle name="20% - Акцент3 2 11" xfId="69"/>
    <cellStyle name="20% - Акцент3 2 12" xfId="70"/>
    <cellStyle name="20% - Акцент3 2 13" xfId="71"/>
    <cellStyle name="20% - Акцент3 2 14" xfId="72"/>
    <cellStyle name="20% - Акцент3 2 15" xfId="73"/>
    <cellStyle name="20% - Акцент3 2 16" xfId="74"/>
    <cellStyle name="20% - Акцент3 2 17" xfId="75"/>
    <cellStyle name="20% - Акцент3 2 18" xfId="76"/>
    <cellStyle name="20% - Акцент3 2 19" xfId="77"/>
    <cellStyle name="20% - Акцент3 2 2" xfId="78"/>
    <cellStyle name="20% - Акцент3 2 3" xfId="79"/>
    <cellStyle name="20% - Акцент3 2 4" xfId="80"/>
    <cellStyle name="20% - Акцент3 2 5" xfId="81"/>
    <cellStyle name="20% - Акцент3 2 6" xfId="82"/>
    <cellStyle name="20% - Акцент3 2 7" xfId="83"/>
    <cellStyle name="20% - Акцент3 2 8" xfId="84"/>
    <cellStyle name="20% - Акцент3 2 9" xfId="85"/>
    <cellStyle name="20% — акцент3 3" xfId="86"/>
    <cellStyle name="20% — акцент3 4" xfId="87"/>
    <cellStyle name="20% — акцент3 5" xfId="88"/>
    <cellStyle name="20% — акцент3 6" xfId="89"/>
    <cellStyle name="20% — акцент3 7" xfId="90"/>
    <cellStyle name="20% — акцент3 8" xfId="91"/>
    <cellStyle name="20% — акцент3 9" xfId="92"/>
    <cellStyle name="20% — акцент4 10" xfId="93"/>
    <cellStyle name="20% - Акцент4 2" xfId="94"/>
    <cellStyle name="20% — акцент4 2" xfId="95"/>
    <cellStyle name="20% - Акцент4 2 10" xfId="96"/>
    <cellStyle name="20% - Акцент4 2 11" xfId="97"/>
    <cellStyle name="20% - Акцент4 2 12" xfId="98"/>
    <cellStyle name="20% - Акцент4 2 13" xfId="99"/>
    <cellStyle name="20% - Акцент4 2 14" xfId="100"/>
    <cellStyle name="20% - Акцент4 2 15" xfId="101"/>
    <cellStyle name="20% - Акцент4 2 16" xfId="102"/>
    <cellStyle name="20% - Акцент4 2 17" xfId="103"/>
    <cellStyle name="20% - Акцент4 2 18" xfId="104"/>
    <cellStyle name="20% - Акцент4 2 19" xfId="105"/>
    <cellStyle name="20% - Акцент4 2 2" xfId="106"/>
    <cellStyle name="20% - Акцент4 2 3" xfId="107"/>
    <cellStyle name="20% - Акцент4 2 4" xfId="108"/>
    <cellStyle name="20% - Акцент4 2 5" xfId="109"/>
    <cellStyle name="20% - Акцент4 2 6" xfId="110"/>
    <cellStyle name="20% - Акцент4 2 7" xfId="111"/>
    <cellStyle name="20% - Акцент4 2 8" xfId="112"/>
    <cellStyle name="20% - Акцент4 2 9" xfId="113"/>
    <cellStyle name="20% — акцент4 3" xfId="114"/>
    <cellStyle name="20% — акцент4 4" xfId="115"/>
    <cellStyle name="20% — акцент4 5" xfId="116"/>
    <cellStyle name="20% — акцент4 6" xfId="117"/>
    <cellStyle name="20% — акцент4 7" xfId="118"/>
    <cellStyle name="20% — акцент4 8" xfId="119"/>
    <cellStyle name="20% — акцент4 9" xfId="120"/>
    <cellStyle name="20% — акцент5 10" xfId="121"/>
    <cellStyle name="20% - Акцент5 2" xfId="122"/>
    <cellStyle name="20% — акцент5 2" xfId="123"/>
    <cellStyle name="20% - Акцент5 2 10" xfId="124"/>
    <cellStyle name="20% - Акцент5 2 11" xfId="125"/>
    <cellStyle name="20% - Акцент5 2 12" xfId="126"/>
    <cellStyle name="20% - Акцент5 2 13" xfId="127"/>
    <cellStyle name="20% - Акцент5 2 14" xfId="128"/>
    <cellStyle name="20% - Акцент5 2 15" xfId="129"/>
    <cellStyle name="20% - Акцент5 2 16" xfId="130"/>
    <cellStyle name="20% - Акцент5 2 17" xfId="131"/>
    <cellStyle name="20% - Акцент5 2 18" xfId="132"/>
    <cellStyle name="20% - Акцент5 2 19" xfId="133"/>
    <cellStyle name="20% - Акцент5 2 2" xfId="134"/>
    <cellStyle name="20% - Акцент5 2 3" xfId="135"/>
    <cellStyle name="20% - Акцент5 2 4" xfId="136"/>
    <cellStyle name="20% - Акцент5 2 5" xfId="137"/>
    <cellStyle name="20% - Акцент5 2 6" xfId="138"/>
    <cellStyle name="20% - Акцент5 2 7" xfId="139"/>
    <cellStyle name="20% - Акцент5 2 8" xfId="140"/>
    <cellStyle name="20% - Акцент5 2 9" xfId="141"/>
    <cellStyle name="20% — акцент5 3" xfId="142"/>
    <cellStyle name="20% — акцент5 4" xfId="143"/>
    <cellStyle name="20% — акцент5 5" xfId="144"/>
    <cellStyle name="20% — акцент5 6" xfId="145"/>
    <cellStyle name="20% — акцент5 7" xfId="146"/>
    <cellStyle name="20% — акцент5 8" xfId="147"/>
    <cellStyle name="20% — акцент5 9" xfId="148"/>
    <cellStyle name="20% — акцент6 10" xfId="149"/>
    <cellStyle name="20% - Акцент6 2" xfId="150"/>
    <cellStyle name="20% — акцент6 2" xfId="151"/>
    <cellStyle name="20% - Акцент6 2 10" xfId="152"/>
    <cellStyle name="20% - Акцент6 2 11" xfId="153"/>
    <cellStyle name="20% - Акцент6 2 12" xfId="154"/>
    <cellStyle name="20% - Акцент6 2 13" xfId="155"/>
    <cellStyle name="20% - Акцент6 2 14" xfId="156"/>
    <cellStyle name="20% - Акцент6 2 15" xfId="157"/>
    <cellStyle name="20% - Акцент6 2 16" xfId="158"/>
    <cellStyle name="20% - Акцент6 2 17" xfId="159"/>
    <cellStyle name="20% - Акцент6 2 18" xfId="160"/>
    <cellStyle name="20% - Акцент6 2 19" xfId="161"/>
    <cellStyle name="20% - Акцент6 2 2" xfId="162"/>
    <cellStyle name="20% - Акцент6 2 3" xfId="163"/>
    <cellStyle name="20% - Акцент6 2 4" xfId="164"/>
    <cellStyle name="20% - Акцент6 2 5" xfId="165"/>
    <cellStyle name="20% - Акцент6 2 6" xfId="166"/>
    <cellStyle name="20% - Акцент6 2 7" xfId="167"/>
    <cellStyle name="20% - Акцент6 2 8" xfId="168"/>
    <cellStyle name="20% - Акцент6 2 9" xfId="169"/>
    <cellStyle name="20% — акцент6 3" xfId="170"/>
    <cellStyle name="20% — акцент6 4" xfId="171"/>
    <cellStyle name="20% — акцент6 5" xfId="172"/>
    <cellStyle name="20% — акцент6 6" xfId="173"/>
    <cellStyle name="20% — акцент6 7" xfId="174"/>
    <cellStyle name="20% — акцент6 8" xfId="175"/>
    <cellStyle name="20% — акцент6 9" xfId="176"/>
    <cellStyle name="40% — акцент1 10" xfId="177"/>
    <cellStyle name="40% - Акцент1 2" xfId="178"/>
    <cellStyle name="40% — акцент1 2" xfId="179"/>
    <cellStyle name="40% - Акцент1 2 10" xfId="180"/>
    <cellStyle name="40% - Акцент1 2 11" xfId="181"/>
    <cellStyle name="40% - Акцент1 2 12" xfId="182"/>
    <cellStyle name="40% - Акцент1 2 13" xfId="183"/>
    <cellStyle name="40% - Акцент1 2 14" xfId="184"/>
    <cellStyle name="40% - Акцент1 2 15" xfId="185"/>
    <cellStyle name="40% - Акцент1 2 16" xfId="186"/>
    <cellStyle name="40% - Акцент1 2 17" xfId="187"/>
    <cellStyle name="40% - Акцент1 2 18" xfId="188"/>
    <cellStyle name="40% - Акцент1 2 19" xfId="189"/>
    <cellStyle name="40% - Акцент1 2 2" xfId="190"/>
    <cellStyle name="40% - Акцент1 2 3" xfId="191"/>
    <cellStyle name="40% - Акцент1 2 4" xfId="192"/>
    <cellStyle name="40% - Акцент1 2 5" xfId="193"/>
    <cellStyle name="40% - Акцент1 2 6" xfId="194"/>
    <cellStyle name="40% - Акцент1 2 7" xfId="195"/>
    <cellStyle name="40% - Акцент1 2 8" xfId="196"/>
    <cellStyle name="40% - Акцент1 2 9" xfId="197"/>
    <cellStyle name="40% — акцент1 3" xfId="198"/>
    <cellStyle name="40% — акцент1 4" xfId="199"/>
    <cellStyle name="40% — акцент1 5" xfId="200"/>
    <cellStyle name="40% — акцент1 6" xfId="201"/>
    <cellStyle name="40% — акцент1 7" xfId="202"/>
    <cellStyle name="40% — акцент1 8" xfId="203"/>
    <cellStyle name="40% — акцент1 9" xfId="204"/>
    <cellStyle name="40% — акцент2 10" xfId="205"/>
    <cellStyle name="40% - Акцент2 2" xfId="206"/>
    <cellStyle name="40% — акцент2 2" xfId="207"/>
    <cellStyle name="40% - Акцент2 2 10" xfId="208"/>
    <cellStyle name="40% - Акцент2 2 11" xfId="209"/>
    <cellStyle name="40% - Акцент2 2 12" xfId="210"/>
    <cellStyle name="40% - Акцент2 2 13" xfId="211"/>
    <cellStyle name="40% - Акцент2 2 14" xfId="212"/>
    <cellStyle name="40% - Акцент2 2 15" xfId="213"/>
    <cellStyle name="40% - Акцент2 2 16" xfId="214"/>
    <cellStyle name="40% - Акцент2 2 17" xfId="215"/>
    <cellStyle name="40% - Акцент2 2 18" xfId="216"/>
    <cellStyle name="40% - Акцент2 2 19" xfId="217"/>
    <cellStyle name="40% - Акцент2 2 2" xfId="218"/>
    <cellStyle name="40% - Акцент2 2 3" xfId="219"/>
    <cellStyle name="40% - Акцент2 2 4" xfId="220"/>
    <cellStyle name="40% - Акцент2 2 5" xfId="221"/>
    <cellStyle name="40% - Акцент2 2 6" xfId="222"/>
    <cellStyle name="40% - Акцент2 2 7" xfId="223"/>
    <cellStyle name="40% - Акцент2 2 8" xfId="224"/>
    <cellStyle name="40% - Акцент2 2 9" xfId="225"/>
    <cellStyle name="40% — акцент2 3" xfId="226"/>
    <cellStyle name="40% — акцент2 4" xfId="227"/>
    <cellStyle name="40% — акцент2 5" xfId="228"/>
    <cellStyle name="40% — акцент2 6" xfId="229"/>
    <cellStyle name="40% — акцент2 7" xfId="230"/>
    <cellStyle name="40% — акцент2 8" xfId="231"/>
    <cellStyle name="40% — акцент2 9" xfId="232"/>
    <cellStyle name="40% — акцент3 10" xfId="233"/>
    <cellStyle name="40% - Акцент3 2" xfId="234"/>
    <cellStyle name="40% — акцент3 2" xfId="235"/>
    <cellStyle name="40% - Акцент3 2 10" xfId="236"/>
    <cellStyle name="40% - Акцент3 2 11" xfId="237"/>
    <cellStyle name="40% - Акцент3 2 12" xfId="238"/>
    <cellStyle name="40% - Акцент3 2 13" xfId="239"/>
    <cellStyle name="40% - Акцент3 2 14" xfId="240"/>
    <cellStyle name="40% - Акцент3 2 15" xfId="241"/>
    <cellStyle name="40% - Акцент3 2 16" xfId="242"/>
    <cellStyle name="40% - Акцент3 2 17" xfId="243"/>
    <cellStyle name="40% - Акцент3 2 18" xfId="244"/>
    <cellStyle name="40% - Акцент3 2 19" xfId="245"/>
    <cellStyle name="40% - Акцент3 2 2" xfId="246"/>
    <cellStyle name="40% - Акцент3 2 3" xfId="247"/>
    <cellStyle name="40% - Акцент3 2 4" xfId="248"/>
    <cellStyle name="40% - Акцент3 2 5" xfId="249"/>
    <cellStyle name="40% - Акцент3 2 6" xfId="250"/>
    <cellStyle name="40% - Акцент3 2 7" xfId="251"/>
    <cellStyle name="40% - Акцент3 2 8" xfId="252"/>
    <cellStyle name="40% - Акцент3 2 9" xfId="253"/>
    <cellStyle name="40% — акцент3 3" xfId="254"/>
    <cellStyle name="40% — акцент3 4" xfId="255"/>
    <cellStyle name="40% — акцент3 5" xfId="256"/>
    <cellStyle name="40% — акцент3 6" xfId="257"/>
    <cellStyle name="40% — акцент3 7" xfId="258"/>
    <cellStyle name="40% — акцент3 8" xfId="259"/>
    <cellStyle name="40% — акцент3 9" xfId="260"/>
    <cellStyle name="40% — акцент4 10" xfId="261"/>
    <cellStyle name="40% - Акцент4 2" xfId="262"/>
    <cellStyle name="40% — акцент4 2" xfId="263"/>
    <cellStyle name="40% - Акцент4 2 10" xfId="264"/>
    <cellStyle name="40% - Акцент4 2 11" xfId="265"/>
    <cellStyle name="40% - Акцент4 2 12" xfId="266"/>
    <cellStyle name="40% - Акцент4 2 13" xfId="267"/>
    <cellStyle name="40% - Акцент4 2 14" xfId="268"/>
    <cellStyle name="40% - Акцент4 2 15" xfId="269"/>
    <cellStyle name="40% - Акцент4 2 16" xfId="270"/>
    <cellStyle name="40% - Акцент4 2 17" xfId="271"/>
    <cellStyle name="40% - Акцент4 2 18" xfId="272"/>
    <cellStyle name="40% - Акцент4 2 19" xfId="273"/>
    <cellStyle name="40% - Акцент4 2 2" xfId="274"/>
    <cellStyle name="40% - Акцент4 2 3" xfId="275"/>
    <cellStyle name="40% - Акцент4 2 4" xfId="276"/>
    <cellStyle name="40% - Акцент4 2 5" xfId="277"/>
    <cellStyle name="40% - Акцент4 2 6" xfId="278"/>
    <cellStyle name="40% - Акцент4 2 7" xfId="279"/>
    <cellStyle name="40% - Акцент4 2 8" xfId="280"/>
    <cellStyle name="40% - Акцент4 2 9" xfId="281"/>
    <cellStyle name="40% — акцент4 3" xfId="282"/>
    <cellStyle name="40% — акцент4 4" xfId="283"/>
    <cellStyle name="40% — акцент4 5" xfId="284"/>
    <cellStyle name="40% — акцент4 6" xfId="285"/>
    <cellStyle name="40% — акцент4 7" xfId="286"/>
    <cellStyle name="40% — акцент4 8" xfId="287"/>
    <cellStyle name="40% — акцент4 9" xfId="288"/>
    <cellStyle name="40% — акцент5 10" xfId="289"/>
    <cellStyle name="40% - Акцент5 2" xfId="290"/>
    <cellStyle name="40% — акцент5 2" xfId="291"/>
    <cellStyle name="40% - Акцент5 2 10" xfId="292"/>
    <cellStyle name="40% - Акцент5 2 11" xfId="293"/>
    <cellStyle name="40% - Акцент5 2 12" xfId="294"/>
    <cellStyle name="40% - Акцент5 2 13" xfId="295"/>
    <cellStyle name="40% - Акцент5 2 14" xfId="296"/>
    <cellStyle name="40% - Акцент5 2 15" xfId="297"/>
    <cellStyle name="40% - Акцент5 2 16" xfId="298"/>
    <cellStyle name="40% - Акцент5 2 17" xfId="299"/>
    <cellStyle name="40% - Акцент5 2 18" xfId="300"/>
    <cellStyle name="40% - Акцент5 2 19" xfId="301"/>
    <cellStyle name="40% - Акцент5 2 2" xfId="302"/>
    <cellStyle name="40% - Акцент5 2 3" xfId="303"/>
    <cellStyle name="40% - Акцент5 2 4" xfId="304"/>
    <cellStyle name="40% - Акцент5 2 5" xfId="305"/>
    <cellStyle name="40% - Акцент5 2 6" xfId="306"/>
    <cellStyle name="40% - Акцент5 2 7" xfId="307"/>
    <cellStyle name="40% - Акцент5 2 8" xfId="308"/>
    <cellStyle name="40% - Акцент5 2 9" xfId="309"/>
    <cellStyle name="40% — акцент5 3" xfId="310"/>
    <cellStyle name="40% — акцент5 4" xfId="311"/>
    <cellStyle name="40% — акцент5 5" xfId="312"/>
    <cellStyle name="40% — акцент5 6" xfId="313"/>
    <cellStyle name="40% — акцент5 7" xfId="314"/>
    <cellStyle name="40% — акцент5 8" xfId="315"/>
    <cellStyle name="40% — акцент5 9" xfId="316"/>
    <cellStyle name="40% — акцент6 10" xfId="317"/>
    <cellStyle name="40% - Акцент6 2" xfId="318"/>
    <cellStyle name="40% — акцент6 2" xfId="319"/>
    <cellStyle name="40% - Акцент6 2 10" xfId="320"/>
    <cellStyle name="40% - Акцент6 2 11" xfId="321"/>
    <cellStyle name="40% - Акцент6 2 12" xfId="322"/>
    <cellStyle name="40% - Акцент6 2 13" xfId="323"/>
    <cellStyle name="40% - Акцент6 2 14" xfId="324"/>
    <cellStyle name="40% - Акцент6 2 15" xfId="325"/>
    <cellStyle name="40% - Акцент6 2 16" xfId="326"/>
    <cellStyle name="40% - Акцент6 2 17" xfId="327"/>
    <cellStyle name="40% - Акцент6 2 18" xfId="328"/>
    <cellStyle name="40% - Акцент6 2 19" xfId="329"/>
    <cellStyle name="40% - Акцент6 2 2" xfId="330"/>
    <cellStyle name="40% - Акцент6 2 3" xfId="331"/>
    <cellStyle name="40% - Акцент6 2 4" xfId="332"/>
    <cellStyle name="40% - Акцент6 2 5" xfId="333"/>
    <cellStyle name="40% - Акцент6 2 6" xfId="334"/>
    <cellStyle name="40% - Акцент6 2 7" xfId="335"/>
    <cellStyle name="40% - Акцент6 2 8" xfId="336"/>
    <cellStyle name="40% - Акцент6 2 9" xfId="337"/>
    <cellStyle name="40% — акцент6 3" xfId="338"/>
    <cellStyle name="40% — акцент6 4" xfId="339"/>
    <cellStyle name="40% — акцент6 5" xfId="340"/>
    <cellStyle name="40% — акцент6 6" xfId="341"/>
    <cellStyle name="40% — акцент6 7" xfId="342"/>
    <cellStyle name="40% — акцент6 8" xfId="343"/>
    <cellStyle name="40% — акцент6 9" xfId="344"/>
    <cellStyle name="60% — акцент1 10" xfId="345"/>
    <cellStyle name="60% - Акцент1 2" xfId="346"/>
    <cellStyle name="60% — акцент1 2" xfId="347"/>
    <cellStyle name="60% — акцент1 3" xfId="348"/>
    <cellStyle name="60% — акцент1 4" xfId="349"/>
    <cellStyle name="60% — акцент1 5" xfId="350"/>
    <cellStyle name="60% — акцент1 6" xfId="351"/>
    <cellStyle name="60% — акцент1 7" xfId="352"/>
    <cellStyle name="60% — акцент1 8" xfId="353"/>
    <cellStyle name="60% — акцент1 9" xfId="354"/>
    <cellStyle name="60% — акцент2 10" xfId="355"/>
    <cellStyle name="60% - Акцент2 2" xfId="356"/>
    <cellStyle name="60% — акцент2 2" xfId="357"/>
    <cellStyle name="60% — акцент2 3" xfId="358"/>
    <cellStyle name="60% — акцент2 4" xfId="359"/>
    <cellStyle name="60% — акцент2 5" xfId="360"/>
    <cellStyle name="60% — акцент2 6" xfId="361"/>
    <cellStyle name="60% — акцент2 7" xfId="362"/>
    <cellStyle name="60% — акцент2 8" xfId="363"/>
    <cellStyle name="60% — акцент2 9" xfId="364"/>
    <cellStyle name="60% — акцент3 10" xfId="365"/>
    <cellStyle name="60% - Акцент3 2" xfId="366"/>
    <cellStyle name="60% — акцент3 2" xfId="367"/>
    <cellStyle name="60% — акцент3 3" xfId="368"/>
    <cellStyle name="60% — акцент3 4" xfId="369"/>
    <cellStyle name="60% — акцент3 5" xfId="370"/>
    <cellStyle name="60% — акцент3 6" xfId="371"/>
    <cellStyle name="60% — акцент3 7" xfId="372"/>
    <cellStyle name="60% — акцент3 8" xfId="373"/>
    <cellStyle name="60% — акцент3 9" xfId="374"/>
    <cellStyle name="60% — акцент4 10" xfId="375"/>
    <cellStyle name="60% - Акцент4 2" xfId="376"/>
    <cellStyle name="60% — акцент4 2" xfId="377"/>
    <cellStyle name="60% — акцент4 3" xfId="378"/>
    <cellStyle name="60% — акцент4 4" xfId="379"/>
    <cellStyle name="60% — акцент4 5" xfId="380"/>
    <cellStyle name="60% — акцент4 6" xfId="381"/>
    <cellStyle name="60% — акцент4 7" xfId="382"/>
    <cellStyle name="60% — акцент4 8" xfId="383"/>
    <cellStyle name="60% — акцент4 9" xfId="384"/>
    <cellStyle name="60% — акцент5 10" xfId="385"/>
    <cellStyle name="60% - Акцент5 2" xfId="386"/>
    <cellStyle name="60% — акцент5 2" xfId="387"/>
    <cellStyle name="60% — акцент5 3" xfId="388"/>
    <cellStyle name="60% — акцент5 4" xfId="389"/>
    <cellStyle name="60% — акцент5 5" xfId="390"/>
    <cellStyle name="60% — акцент5 6" xfId="391"/>
    <cellStyle name="60% — акцент5 7" xfId="392"/>
    <cellStyle name="60% — акцент5 8" xfId="393"/>
    <cellStyle name="60% — акцент5 9" xfId="394"/>
    <cellStyle name="60% — акцент6 10" xfId="395"/>
    <cellStyle name="60% - Акцент6 2" xfId="396"/>
    <cellStyle name="60% — акцент6 2" xfId="397"/>
    <cellStyle name="60% — акцент6 3" xfId="398"/>
    <cellStyle name="60% — акцент6 4" xfId="399"/>
    <cellStyle name="60% — акцент6 5" xfId="400"/>
    <cellStyle name="60% — акцент6 6" xfId="401"/>
    <cellStyle name="60% — акцент6 7" xfId="402"/>
    <cellStyle name="60% — акцент6 8" xfId="403"/>
    <cellStyle name="60% — акцент6 9" xfId="404"/>
    <cellStyle name="Normal 2" xfId="405"/>
    <cellStyle name="Акцент1 2" xfId="406"/>
    <cellStyle name="Акцент2 2" xfId="407"/>
    <cellStyle name="Акцент3 2" xfId="408"/>
    <cellStyle name="Акцент4 2" xfId="409"/>
    <cellStyle name="Акцент5 2" xfId="410"/>
    <cellStyle name="Акцент6 2" xfId="411"/>
    <cellStyle name="Ввод  2" xfId="412"/>
    <cellStyle name="Вывод 2" xfId="413"/>
    <cellStyle name="Вычисление 2" xfId="414"/>
    <cellStyle name="Гиперссылка 2" xfId="415"/>
    <cellStyle name="Заголовок 1 2" xfId="416"/>
    <cellStyle name="Заголовок 2 2" xfId="417"/>
    <cellStyle name="Заголовок 3 2" xfId="418"/>
    <cellStyle name="Заголовок 4 2" xfId="419"/>
    <cellStyle name="Итог 2" xfId="420"/>
    <cellStyle name="Контрольная ячейка 2" xfId="421"/>
    <cellStyle name="Название 2" xfId="422"/>
    <cellStyle name="Нейтральный 2" xfId="423"/>
    <cellStyle name="Обычный" xfId="0" builtinId="0"/>
    <cellStyle name="Обычный 10" xfId="424"/>
    <cellStyle name="Обычный 11 2" xfId="425"/>
    <cellStyle name="Обычный 12 2" xfId="426"/>
    <cellStyle name="Обычный 2" xfId="427"/>
    <cellStyle name="Обычный 2 2" xfId="428"/>
    <cellStyle name="Обычный 2 26 2" xfId="429"/>
    <cellStyle name="Обычный 25 2" xfId="430"/>
    <cellStyle name="Обычный 3" xfId="2"/>
    <cellStyle name="Обычный 3 2" xfId="431"/>
    <cellStyle name="Обычный 3 2 2 2" xfId="432"/>
    <cellStyle name="Обычный 3 21" xfId="433"/>
    <cellStyle name="Обычный 4" xfId="4"/>
    <cellStyle name="Обычный 4 2" xfId="434"/>
    <cellStyle name="Обычный 5" xfId="6"/>
    <cellStyle name="Обычный 6" xfId="435"/>
    <cellStyle name="Обычный 6 2" xfId="436"/>
    <cellStyle name="Обычный 6 2 2" xfId="437"/>
    <cellStyle name="Обычный 6 2 2 2" xfId="438"/>
    <cellStyle name="Обычный 6 2 2 2 2" xfId="439"/>
    <cellStyle name="Обычный 6 2 2 2 2 2" xfId="440"/>
    <cellStyle name="Обычный 6 2 2 2 2 2 2" xfId="441"/>
    <cellStyle name="Обычный 6 2 2 2 2 2 3" xfId="442"/>
    <cellStyle name="Обычный 6 2 2 2 2 2_В0301_1025801354391_56" xfId="443"/>
    <cellStyle name="Обычный 6 2 2 2 2 3" xfId="444"/>
    <cellStyle name="Обычный 6 2 2 2 2 4" xfId="445"/>
    <cellStyle name="Обычный 6 2 2 2 2_В0301_1025801354391_56" xfId="446"/>
    <cellStyle name="Обычный 6 2 2 2 3" xfId="447"/>
    <cellStyle name="Обычный 6 2 2 2 3 2" xfId="448"/>
    <cellStyle name="Обычный 6 2 2 2 3 3" xfId="449"/>
    <cellStyle name="Обычный 6 2 2 2 3_В0301_1025801354391_56" xfId="450"/>
    <cellStyle name="Обычный 6 2 2 2 4" xfId="451"/>
    <cellStyle name="Обычный 6 2 2 2 5" xfId="452"/>
    <cellStyle name="Обычный 6 2 2 2_В0301_1025801354391_56" xfId="453"/>
    <cellStyle name="Обычный 6 2 2 3" xfId="454"/>
    <cellStyle name="Обычный 6 2 2 3 2" xfId="455"/>
    <cellStyle name="Обычный 6 2 2 3 2 2" xfId="456"/>
    <cellStyle name="Обычный 6 2 2 3 2 3" xfId="457"/>
    <cellStyle name="Обычный 6 2 2 3 2_В0301_1025801354391_56" xfId="458"/>
    <cellStyle name="Обычный 6 2 2 3 3" xfId="459"/>
    <cellStyle name="Обычный 6 2 2 3 4" xfId="460"/>
    <cellStyle name="Обычный 6 2 2 3_В0301_1025801354391_56" xfId="461"/>
    <cellStyle name="Обычный 6 2 2 4" xfId="462"/>
    <cellStyle name="Обычный 6 2 2 4 2" xfId="463"/>
    <cellStyle name="Обычный 6 2 2 4 2 2" xfId="464"/>
    <cellStyle name="Обычный 6 2 2 4 2 3" xfId="465"/>
    <cellStyle name="Обычный 6 2 2 4 2_В0301_1025801354391_56" xfId="466"/>
    <cellStyle name="Обычный 6 2 2 4 3" xfId="467"/>
    <cellStyle name="Обычный 6 2 2 4 4" xfId="468"/>
    <cellStyle name="Обычный 6 2 2 4_В0301_1025801354391_56" xfId="469"/>
    <cellStyle name="Обычный 6 2 2 5" xfId="470"/>
    <cellStyle name="Обычный 6 2 2 5 2" xfId="471"/>
    <cellStyle name="Обычный 6 2 2 5 3" xfId="472"/>
    <cellStyle name="Обычный 6 2 2 5_В0301_1025801354391_56" xfId="473"/>
    <cellStyle name="Обычный 6 2 2 6" xfId="474"/>
    <cellStyle name="Обычный 6 2 2 7" xfId="475"/>
    <cellStyle name="Обычный 6 2 2 8" xfId="476"/>
    <cellStyle name="Обычный 6 2 2_В0301_1025801354391_56" xfId="477"/>
    <cellStyle name="Обычный 6 2 3" xfId="478"/>
    <cellStyle name="Обычный 6 2 3 2" xfId="479"/>
    <cellStyle name="Обычный 6 2 3 2 2" xfId="480"/>
    <cellStyle name="Обычный 6 2 3 2 2 2" xfId="481"/>
    <cellStyle name="Обычный 6 2 3 2 2 2 2" xfId="482"/>
    <cellStyle name="Обычный 6 2 3 2 2 2 3" xfId="483"/>
    <cellStyle name="Обычный 6 2 3 2 2 2_В0301_1025801354391_56" xfId="484"/>
    <cellStyle name="Обычный 6 2 3 2 2 3" xfId="485"/>
    <cellStyle name="Обычный 6 2 3 2 2 4" xfId="486"/>
    <cellStyle name="Обычный 6 2 3 2 2_В0301_1025801354391_56" xfId="487"/>
    <cellStyle name="Обычный 6 2 3 2 3" xfId="488"/>
    <cellStyle name="Обычный 6 2 3 2 3 2" xfId="489"/>
    <cellStyle name="Обычный 6 2 3 2 3 3" xfId="490"/>
    <cellStyle name="Обычный 6 2 3 2 3_В0301_1025801354391_56" xfId="491"/>
    <cellStyle name="Обычный 6 2 3 2 4" xfId="492"/>
    <cellStyle name="Обычный 6 2 3 2 5" xfId="493"/>
    <cellStyle name="Обычный 6 2 3 2_В0301_1025801354391_56" xfId="494"/>
    <cellStyle name="Обычный 6 2 3 3" xfId="495"/>
    <cellStyle name="Обычный 6 2 3 3 2" xfId="496"/>
    <cellStyle name="Обычный 6 2 3 3 2 2" xfId="497"/>
    <cellStyle name="Обычный 6 2 3 3 2 3" xfId="498"/>
    <cellStyle name="Обычный 6 2 3 3 2_В0301_1025801354391_56" xfId="499"/>
    <cellStyle name="Обычный 6 2 3 3 3" xfId="500"/>
    <cellStyle name="Обычный 6 2 3 3 4" xfId="501"/>
    <cellStyle name="Обычный 6 2 3 3_В0301_1025801354391_56" xfId="502"/>
    <cellStyle name="Обычный 6 2 3 4" xfId="503"/>
    <cellStyle name="Обычный 6 2 3 4 2" xfId="504"/>
    <cellStyle name="Обычный 6 2 3 4 2 2" xfId="505"/>
    <cellStyle name="Обычный 6 2 3 4 2 3" xfId="506"/>
    <cellStyle name="Обычный 6 2 3 4 2_В0301_1025801354391_56" xfId="507"/>
    <cellStyle name="Обычный 6 2 3 4 3" xfId="508"/>
    <cellStyle name="Обычный 6 2 3 4 4" xfId="509"/>
    <cellStyle name="Обычный 6 2 3 4_В0301_1025801354391_56" xfId="510"/>
    <cellStyle name="Обычный 6 2 3 5" xfId="511"/>
    <cellStyle name="Обычный 6 2 3 5 2" xfId="512"/>
    <cellStyle name="Обычный 6 2 3 5 3" xfId="513"/>
    <cellStyle name="Обычный 6 2 3 5_В0301_1025801354391_56" xfId="514"/>
    <cellStyle name="Обычный 6 2 3 6" xfId="515"/>
    <cellStyle name="Обычный 6 2 3 7" xfId="516"/>
    <cellStyle name="Обычный 6 2 3 8" xfId="517"/>
    <cellStyle name="Обычный 6 2 3_В0301_1025801354391_56" xfId="518"/>
    <cellStyle name="Обычный 6 2 4" xfId="519"/>
    <cellStyle name="Обычный 6 2 4 2" xfId="520"/>
    <cellStyle name="Обычный 6 2 4 2 2" xfId="521"/>
    <cellStyle name="Обычный 6 2 4 2 3" xfId="522"/>
    <cellStyle name="Обычный 6 2 4 2_В0301_1025801354391_56" xfId="523"/>
    <cellStyle name="Обычный 6 2 4 3" xfId="524"/>
    <cellStyle name="Обычный 6 2 4 4" xfId="525"/>
    <cellStyle name="Обычный 6 2 4_В0301_1025801354391_56" xfId="526"/>
    <cellStyle name="Обычный 6 2 5" xfId="527"/>
    <cellStyle name="Обычный 6 2 5 2" xfId="528"/>
    <cellStyle name="Обычный 6 2 5 2 2" xfId="529"/>
    <cellStyle name="Обычный 6 2 5 2 3" xfId="530"/>
    <cellStyle name="Обычный 6 2 5 2_В0301_1025801354391_56" xfId="531"/>
    <cellStyle name="Обычный 6 2 5 3" xfId="532"/>
    <cellStyle name="Обычный 6 2 5 4" xfId="533"/>
    <cellStyle name="Обычный 6 2 5_В0301_1025801354391_56" xfId="534"/>
    <cellStyle name="Обычный 6 2 6" xfId="535"/>
    <cellStyle name="Обычный 6 2 6 2" xfId="536"/>
    <cellStyle name="Обычный 6 2 6 3" xfId="537"/>
    <cellStyle name="Обычный 6 2 6_В0301_1025801354391_56" xfId="538"/>
    <cellStyle name="Обычный 6 2 7" xfId="539"/>
    <cellStyle name="Обычный 6 2 8" xfId="540"/>
    <cellStyle name="Обычный 6 2 9" xfId="541"/>
    <cellStyle name="Обычный 6 2_В0301_1025801354391_56" xfId="542"/>
    <cellStyle name="Обычный 6 3" xfId="543"/>
    <cellStyle name="Обычный 6 3 2" xfId="544"/>
    <cellStyle name="Обычный 6 3 2 2" xfId="545"/>
    <cellStyle name="Обычный 6 3 2 3" xfId="546"/>
    <cellStyle name="Обычный 6 3 2_В0301_1025801354391_56" xfId="547"/>
    <cellStyle name="Обычный 6 3 3" xfId="548"/>
    <cellStyle name="Обычный 6 3 4" xfId="549"/>
    <cellStyle name="Обычный 6 3_В0301_1025801354391_56" xfId="550"/>
    <cellStyle name="Обычный 6 4" xfId="551"/>
    <cellStyle name="Обычный 6 4 2" xfId="552"/>
    <cellStyle name="Обычный 6 4 2 2" xfId="553"/>
    <cellStyle name="Обычный 6 4 2 3" xfId="554"/>
    <cellStyle name="Обычный 6 4 2_В0301_1025801354391_56" xfId="555"/>
    <cellStyle name="Обычный 6 4 3" xfId="556"/>
    <cellStyle name="Обычный 6 4 4" xfId="557"/>
    <cellStyle name="Обычный 6 4_В0301_1025801354391_56" xfId="558"/>
    <cellStyle name="Обычный 6 5" xfId="559"/>
    <cellStyle name="Обычный 6 5 2" xfId="560"/>
    <cellStyle name="Обычный 6 5 3" xfId="561"/>
    <cellStyle name="Обычный 6 5_В0301_1025801354391_56" xfId="562"/>
    <cellStyle name="Обычный 6 6" xfId="563"/>
    <cellStyle name="Обычный 6 7" xfId="564"/>
    <cellStyle name="Обычный 6 8" xfId="565"/>
    <cellStyle name="Обычный 6_В0301_1025801354391_56" xfId="566"/>
    <cellStyle name="Обычный 7" xfId="3"/>
    <cellStyle name="Обычный 7 2" xfId="567"/>
    <cellStyle name="Обычный 7 2 2" xfId="568"/>
    <cellStyle name="Обычный 7 2 2 2" xfId="569"/>
    <cellStyle name="Обычный 7 2 2 2 2" xfId="570"/>
    <cellStyle name="Обычный 7 2 2 2 3" xfId="571"/>
    <cellStyle name="Обычный 7 2 2 2_В0301_1025801354391_56" xfId="572"/>
    <cellStyle name="Обычный 7 2 2 3" xfId="573"/>
    <cellStyle name="Обычный 7 2 2 4" xfId="574"/>
    <cellStyle name="Обычный 7 2 2_В0301_1025801354391_56" xfId="575"/>
    <cellStyle name="Обычный 7 2 3" xfId="576"/>
    <cellStyle name="Обычный 7 2 3 2" xfId="577"/>
    <cellStyle name="Обычный 7 2 3 2 2" xfId="578"/>
    <cellStyle name="Обычный 7 2 3 2 3" xfId="579"/>
    <cellStyle name="Обычный 7 2 3 2_В0301_1025801354391_56" xfId="580"/>
    <cellStyle name="Обычный 7 2 3 3" xfId="581"/>
    <cellStyle name="Обычный 7 2 3 4" xfId="582"/>
    <cellStyle name="Обычный 7 2 3_В0301_1025801354391_56" xfId="583"/>
    <cellStyle name="Обычный 7 2 4" xfId="584"/>
    <cellStyle name="Обычный 7 2 4 2" xfId="585"/>
    <cellStyle name="Обычный 7 2 4 3" xfId="586"/>
    <cellStyle name="Обычный 7 2 4_В0301_1025801354391_56" xfId="587"/>
    <cellStyle name="Обычный 7 2 5" xfId="588"/>
    <cellStyle name="Обычный 7 2 6" xfId="589"/>
    <cellStyle name="Обычный 7 2 7" xfId="590"/>
    <cellStyle name="Обычный 7 2_В0301_1025801354391_56" xfId="591"/>
    <cellStyle name="Обычный 8" xfId="592"/>
    <cellStyle name="Обычный 9" xfId="593"/>
    <cellStyle name="Обычный 9 2" xfId="594"/>
    <cellStyle name="Обычный 9 2 2" xfId="595"/>
    <cellStyle name="Обычный 9 2 2 2" xfId="596"/>
    <cellStyle name="Обычный 9 2 2 3" xfId="597"/>
    <cellStyle name="Обычный 9 2 2 4" xfId="598"/>
    <cellStyle name="Обычный 9 2 2_В0301_1025801354391_56" xfId="599"/>
    <cellStyle name="Обычный 9 2 3" xfId="600"/>
    <cellStyle name="Обычный 9 2 4" xfId="601"/>
    <cellStyle name="Обычный 9 2_В0301_1025801354391_56" xfId="602"/>
    <cellStyle name="Обычный 9 3" xfId="603"/>
    <cellStyle name="Обычный 9 3 2" xfId="604"/>
    <cellStyle name="Обычный 9 3 3" xfId="605"/>
    <cellStyle name="Обычный 9 3 4" xfId="606"/>
    <cellStyle name="Обычный 9 3_В0301_1025801354391_56" xfId="607"/>
    <cellStyle name="Обычный 9 4" xfId="608"/>
    <cellStyle name="Обычный 9 5" xfId="609"/>
    <cellStyle name="Обычный 9_В0301_1025801354391_56" xfId="610"/>
    <cellStyle name="Обычный_Инвестиции Сети Сбыты ЭСО" xfId="8"/>
    <cellStyle name="Обычный_Форматы по компаниям_last" xfId="5"/>
    <cellStyle name="Плохой 2" xfId="611"/>
    <cellStyle name="Пояснение 2" xfId="612"/>
    <cellStyle name="Примечание 2" xfId="613"/>
    <cellStyle name="Примечание 2 2" xfId="614"/>
    <cellStyle name="Примечание 3" xfId="615"/>
    <cellStyle name="Процентный 2" xfId="616"/>
    <cellStyle name="Процентный 3" xfId="617"/>
    <cellStyle name="Связанная ячейка 2" xfId="618"/>
    <cellStyle name="Стиль 1" xfId="619"/>
    <cellStyle name="Текст предупреждения 2" xfId="620"/>
    <cellStyle name="Финансовый" xfId="1" builtinId="3"/>
    <cellStyle name="Финансовый 2" xfId="621"/>
    <cellStyle name="Финансовый 2 14" xfId="622"/>
    <cellStyle name="Финансовый 2 2" xfId="623"/>
    <cellStyle name="Финансовый 2 2 2" xfId="624"/>
    <cellStyle name="Финансовый 2 2 2 2" xfId="625"/>
    <cellStyle name="Финансовый 2 2 2 2 2" xfId="626"/>
    <cellStyle name="Финансовый 2 2 2 2 3" xfId="627"/>
    <cellStyle name="Финансовый 2 2 2 3" xfId="628"/>
    <cellStyle name="Финансовый 2 2 2 3 2" xfId="629"/>
    <cellStyle name="Финансовый 2 2 2 4" xfId="630"/>
    <cellStyle name="Финансовый 2 2 3" xfId="631"/>
    <cellStyle name="Финансовый 2 2 3 2" xfId="632"/>
    <cellStyle name="Финансовый 2 2 4" xfId="633"/>
    <cellStyle name="Финансовый 2 2 4 2" xfId="634"/>
    <cellStyle name="Финансовый 2 2 5" xfId="635"/>
    <cellStyle name="Финансовый 2 3" xfId="636"/>
    <cellStyle name="Финансовый 2 3 2" xfId="637"/>
    <cellStyle name="Финансовый 2 3 2 2" xfId="638"/>
    <cellStyle name="Финансовый 2 3 2 2 2" xfId="639"/>
    <cellStyle name="Финансовый 2 3 2 3" xfId="640"/>
    <cellStyle name="Финансовый 2 3 2 3 2" xfId="641"/>
    <cellStyle name="Финансовый 2 3 2 4" xfId="642"/>
    <cellStyle name="Финансовый 2 3 3" xfId="643"/>
    <cellStyle name="Финансовый 2 3 3 2" xfId="644"/>
    <cellStyle name="Финансовый 2 3 4" xfId="645"/>
    <cellStyle name="Финансовый 2 3 4 2" xfId="646"/>
    <cellStyle name="Финансовый 2 3 5" xfId="647"/>
    <cellStyle name="Финансовый 2 4" xfId="648"/>
    <cellStyle name="Финансовый 2 4 2" xfId="649"/>
    <cellStyle name="Финансовый 2 4 2 2" xfId="650"/>
    <cellStyle name="Финансовый 2 4 3" xfId="651"/>
    <cellStyle name="Финансовый 2 4 3 2" xfId="652"/>
    <cellStyle name="Финансовый 2 4 4" xfId="653"/>
    <cellStyle name="Финансовый 2 5" xfId="654"/>
    <cellStyle name="Финансовый 2 5 2" xfId="655"/>
    <cellStyle name="Финансовый 2 6" xfId="656"/>
    <cellStyle name="Финансовый 2 6 2" xfId="657"/>
    <cellStyle name="Финансовый 2 7" xfId="658"/>
    <cellStyle name="Финансовый 2 7 2" xfId="659"/>
    <cellStyle name="Финансовый 2 8" xfId="660"/>
    <cellStyle name="Финансовый 2 9" xfId="661"/>
    <cellStyle name="Финансовый 2 9 2" xfId="662"/>
    <cellStyle name="Финансовый 3" xfId="663"/>
    <cellStyle name="Финансовый 3 2" xfId="664"/>
    <cellStyle name="Финансовый 3 2 2" xfId="665"/>
    <cellStyle name="Финансовый 3 2 2 2" xfId="666"/>
    <cellStyle name="Финансовый 3 2 2 2 2" xfId="667"/>
    <cellStyle name="Финансовый 3 2 2 3" xfId="668"/>
    <cellStyle name="Финансовый 3 2 2 3 2" xfId="669"/>
    <cellStyle name="Финансовый 3 2 2 4" xfId="670"/>
    <cellStyle name="Финансовый 3 2 3" xfId="671"/>
    <cellStyle name="Финансовый 3 2 3 2" xfId="672"/>
    <cellStyle name="Финансовый 3 2 4" xfId="673"/>
    <cellStyle name="Финансовый 3 2 4 2" xfId="674"/>
    <cellStyle name="Финансовый 3 2 5" xfId="675"/>
    <cellStyle name="Финансовый 3 3" xfId="676"/>
    <cellStyle name="Финансовый 3 3 2" xfId="677"/>
    <cellStyle name="Финансовый 3 3 2 2" xfId="678"/>
    <cellStyle name="Финансовый 3 3 2 2 2" xfId="679"/>
    <cellStyle name="Финансовый 3 3 2 3" xfId="680"/>
    <cellStyle name="Финансовый 3 3 2 3 2" xfId="681"/>
    <cellStyle name="Финансовый 3 3 2 4" xfId="682"/>
    <cellStyle name="Финансовый 3 3 3" xfId="683"/>
    <cellStyle name="Финансовый 3 3 3 2" xfId="684"/>
    <cellStyle name="Финансовый 3 3 4" xfId="685"/>
    <cellStyle name="Финансовый 3 3 4 2" xfId="686"/>
    <cellStyle name="Финансовый 3 3 5" xfId="687"/>
    <cellStyle name="Финансовый 3 4" xfId="688"/>
    <cellStyle name="Финансовый 3 4 2" xfId="689"/>
    <cellStyle name="Финансовый 3 4 2 2" xfId="690"/>
    <cellStyle name="Финансовый 3 4 3" xfId="691"/>
    <cellStyle name="Финансовый 3 4 3 2" xfId="692"/>
    <cellStyle name="Финансовый 3 4 4" xfId="693"/>
    <cellStyle name="Финансовый 3 5" xfId="694"/>
    <cellStyle name="Финансовый 3 5 2" xfId="695"/>
    <cellStyle name="Финансовый 3 6" xfId="696"/>
    <cellStyle name="Финансовый 3 6 2" xfId="697"/>
    <cellStyle name="Финансовый 3 7" xfId="698"/>
    <cellStyle name="Финансовый 3 7 2" xfId="699"/>
    <cellStyle name="Финансовый 3 8" xfId="700"/>
    <cellStyle name="Финансовый 4" xfId="7"/>
    <cellStyle name="Финансовый 5" xfId="701"/>
    <cellStyle name="Финансовый 5 2" xfId="702"/>
    <cellStyle name="Финансовый 6" xfId="703"/>
    <cellStyle name="Хороший 2" xfId="7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199">
          <cell r="F199">
            <v>0.4</v>
          </cell>
          <cell r="O199">
            <v>0</v>
          </cell>
        </row>
        <row r="200">
          <cell r="F200">
            <v>1</v>
          </cell>
          <cell r="O200">
            <v>0</v>
          </cell>
        </row>
        <row r="201">
          <cell r="F201">
            <v>0.63</v>
          </cell>
          <cell r="O201">
            <v>0</v>
          </cell>
        </row>
        <row r="202">
          <cell r="F202">
            <v>2</v>
          </cell>
          <cell r="O202">
            <v>0.31</v>
          </cell>
        </row>
        <row r="203">
          <cell r="F203">
            <v>0</v>
          </cell>
          <cell r="O203">
            <v>0.98099999999999998</v>
          </cell>
        </row>
        <row r="204">
          <cell r="F204">
            <v>0</v>
          </cell>
          <cell r="O204">
            <v>1.625</v>
          </cell>
        </row>
        <row r="226">
          <cell r="D226">
            <v>0</v>
          </cell>
        </row>
        <row r="227">
          <cell r="D227">
            <v>0</v>
          </cell>
        </row>
      </sheetData>
      <sheetData sheetId="1">
        <row r="180">
          <cell r="D180">
            <v>0</v>
          </cell>
        </row>
        <row r="209">
          <cell r="D209">
            <v>0</v>
          </cell>
        </row>
      </sheetData>
      <sheetData sheetId="2">
        <row r="39">
          <cell r="J39">
            <v>0</v>
          </cell>
          <cell r="R39">
            <v>0</v>
          </cell>
        </row>
        <row r="41">
          <cell r="J41">
            <v>0</v>
          </cell>
          <cell r="R41">
            <v>0</v>
          </cell>
        </row>
        <row r="101">
          <cell r="J101">
            <v>0</v>
          </cell>
          <cell r="R101">
            <v>0</v>
          </cell>
        </row>
        <row r="102">
          <cell r="J102">
            <v>0</v>
          </cell>
          <cell r="R102">
            <v>0</v>
          </cell>
        </row>
        <row r="107">
          <cell r="J107">
            <v>0</v>
          </cell>
          <cell r="R107">
            <v>0</v>
          </cell>
        </row>
        <row r="108">
          <cell r="J108">
            <v>0</v>
          </cell>
          <cell r="R108">
            <v>0</v>
          </cell>
        </row>
        <row r="109">
          <cell r="J109">
            <v>0</v>
          </cell>
          <cell r="R109">
            <v>0</v>
          </cell>
        </row>
        <row r="110">
          <cell r="J110">
            <v>0</v>
          </cell>
          <cell r="R110">
            <v>0</v>
          </cell>
        </row>
        <row r="114">
          <cell r="J114">
            <v>0</v>
          </cell>
          <cell r="R114">
            <v>0</v>
          </cell>
        </row>
        <row r="115">
          <cell r="J115">
            <v>0</v>
          </cell>
          <cell r="R115">
            <v>0</v>
          </cell>
        </row>
      </sheetData>
      <sheetData sheetId="3">
        <row r="125">
          <cell r="L125">
            <v>0</v>
          </cell>
          <cell r="S125">
            <v>7</v>
          </cell>
        </row>
        <row r="133">
          <cell r="L133">
            <v>0</v>
          </cell>
          <cell r="S133">
            <v>0</v>
          </cell>
        </row>
        <row r="137">
          <cell r="L137">
            <v>0</v>
          </cell>
          <cell r="S137">
            <v>0</v>
          </cell>
        </row>
        <row r="141">
          <cell r="L141">
            <v>0</v>
          </cell>
          <cell r="S141">
            <v>0</v>
          </cell>
        </row>
        <row r="142">
          <cell r="L142">
            <v>0</v>
          </cell>
          <cell r="S142">
            <v>0</v>
          </cell>
        </row>
        <row r="145">
          <cell r="L145">
            <v>0</v>
          </cell>
          <cell r="S145">
            <v>0</v>
          </cell>
        </row>
        <row r="146">
          <cell r="L146">
            <v>0</v>
          </cell>
          <cell r="S146">
            <v>0</v>
          </cell>
        </row>
        <row r="212">
          <cell r="N212">
            <v>0</v>
          </cell>
        </row>
        <row r="213">
          <cell r="D213">
            <v>0</v>
          </cell>
          <cell r="F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F214">
            <v>0</v>
          </cell>
          <cell r="M214">
            <v>0</v>
          </cell>
          <cell r="O214">
            <v>0</v>
          </cell>
        </row>
      </sheetData>
      <sheetData sheetId="4"/>
      <sheetData sheetId="5"/>
      <sheetData sheetId="6">
        <row r="289">
          <cell r="C289" t="str">
            <v>P_ПИР.2025.01</v>
          </cell>
        </row>
        <row r="290">
          <cell r="C290" t="str">
            <v>P_ПИР.2025.02</v>
          </cell>
        </row>
        <row r="291">
          <cell r="C291" t="str">
            <v>P_ПИР.2025.03</v>
          </cell>
        </row>
        <row r="292">
          <cell r="C292" t="str">
            <v>P_ПИР.2025.04</v>
          </cell>
        </row>
        <row r="293">
          <cell r="C293" t="str">
            <v>P_ПИР.2025.05</v>
          </cell>
        </row>
        <row r="294">
          <cell r="C294" t="str">
            <v>P_ПИР.2025.06</v>
          </cell>
        </row>
        <row r="295">
          <cell r="C295" t="str">
            <v>P_ПИР.2025.07</v>
          </cell>
        </row>
        <row r="296">
          <cell r="C296" t="str">
            <v>P_ПИР.2025.08</v>
          </cell>
        </row>
        <row r="297">
          <cell r="C297" t="str">
            <v>P_ПИР.2025.09</v>
          </cell>
        </row>
        <row r="298">
          <cell r="C298" t="str">
            <v>P_ПИР.2025.10</v>
          </cell>
        </row>
        <row r="299">
          <cell r="C299" t="str">
            <v>P_ПИР.2025.11</v>
          </cell>
        </row>
        <row r="300">
          <cell r="C300" t="str">
            <v>P_ПИР.2025.12</v>
          </cell>
        </row>
        <row r="301">
          <cell r="C301" t="str">
            <v>P_ПИР.2025.13</v>
          </cell>
        </row>
        <row r="302">
          <cell r="C302" t="str">
            <v>Q_ПИР.2026.01</v>
          </cell>
        </row>
        <row r="303">
          <cell r="C303" t="str">
            <v>Q_ПИР.2026.02</v>
          </cell>
        </row>
        <row r="304">
          <cell r="C304" t="str">
            <v>Q_ПИР.2026.03</v>
          </cell>
        </row>
        <row r="305">
          <cell r="C305" t="str">
            <v>Q_ПИР.2026.04</v>
          </cell>
        </row>
        <row r="306">
          <cell r="C306" t="str">
            <v>Q_ПИР.2026.05</v>
          </cell>
        </row>
        <row r="307">
          <cell r="C307" t="str">
            <v>Q_ПИР.2026.06</v>
          </cell>
        </row>
        <row r="308">
          <cell r="C308" t="str">
            <v>Q_ПИР.2026.07</v>
          </cell>
        </row>
        <row r="309">
          <cell r="C309" t="str">
            <v>Q_ПИР.2026.08</v>
          </cell>
        </row>
        <row r="310">
          <cell r="C310" t="str">
            <v>Q_ПИР.2026.09</v>
          </cell>
        </row>
        <row r="311">
          <cell r="C311" t="str">
            <v>Q_ПИР.2026.10</v>
          </cell>
        </row>
        <row r="312">
          <cell r="C312" t="str">
            <v>Q_ПИР.2026.11</v>
          </cell>
        </row>
        <row r="313">
          <cell r="C313" t="str">
            <v>R_ПИР.2027.01</v>
          </cell>
        </row>
        <row r="314">
          <cell r="C314" t="str">
            <v>R_ПИР.2027.02</v>
          </cell>
        </row>
        <row r="315">
          <cell r="C315" t="str">
            <v>R_ПИР.2027.03</v>
          </cell>
        </row>
        <row r="316">
          <cell r="C316" t="str">
            <v>R_ПИР.2027.04</v>
          </cell>
        </row>
        <row r="317">
          <cell r="C317" t="str">
            <v>R_ПИР.2027.05</v>
          </cell>
        </row>
        <row r="318">
          <cell r="C318" t="str">
            <v>R_ПИР.2027.06</v>
          </cell>
        </row>
        <row r="319">
          <cell r="C319" t="str">
            <v>R_ПИР.2027.07</v>
          </cell>
        </row>
        <row r="320">
          <cell r="C320" t="str">
            <v>R_ПИР.2027.08</v>
          </cell>
        </row>
        <row r="321">
          <cell r="C321" t="str">
            <v>R_ПИР.2027.09</v>
          </cell>
        </row>
        <row r="322">
          <cell r="C322" t="str">
            <v>S_ПИР.2028.01</v>
          </cell>
        </row>
        <row r="323">
          <cell r="C323" t="str">
            <v>S_ПИР.2028.02</v>
          </cell>
        </row>
        <row r="324">
          <cell r="C324" t="str">
            <v>S_ПИР.2028.03</v>
          </cell>
        </row>
        <row r="325">
          <cell r="C325" t="str">
            <v>T_ПИР.2029.01</v>
          </cell>
        </row>
      </sheetData>
      <sheetData sheetId="7">
        <row r="2">
          <cell r="AO2" t="str">
            <v>к приказу Министерства жилищно-коммунального хозяйства</v>
          </cell>
        </row>
        <row r="3">
          <cell r="AO3" t="str">
            <v>и гражданской защиты населения Пензенской области</v>
          </cell>
        </row>
        <row r="4">
          <cell r="AO4" t="str">
            <v>от __________ 2025 года №______</v>
          </cell>
        </row>
        <row r="83">
          <cell r="B83" t="str">
            <v>Реконструкция ТП-3911</v>
          </cell>
          <cell r="C83" t="str">
            <v>P_РМ.2025.02</v>
          </cell>
          <cell r="K83">
            <v>0.99748999999999999</v>
          </cell>
          <cell r="P83">
            <v>0.67453363</v>
          </cell>
          <cell r="AC83">
            <v>0.99748999999999999</v>
          </cell>
          <cell r="AD83">
            <v>0.67453363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O83" t="str">
            <v>изменение сметной стоимости перерасчет смет в РИМ , выполнение работ хоз. способом</v>
          </cell>
        </row>
        <row r="84">
          <cell r="B84" t="str">
            <v>Реконструкция ТП-1102</v>
          </cell>
          <cell r="C84" t="str">
            <v>P_РМ.2025.03</v>
          </cell>
          <cell r="K84">
            <v>0.71248</v>
          </cell>
          <cell r="P84">
            <v>0.80837289999999995</v>
          </cell>
          <cell r="AC84">
            <v>0.71248</v>
          </cell>
          <cell r="AD84">
            <v>0.80837289999999995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O84" t="str">
            <v>изменение сметной стоимости перерасчет смет в РИМ , выполнение работ хоз. способом</v>
          </cell>
        </row>
        <row r="85">
          <cell r="B85" t="str">
            <v>Реконструкция ТП-1142</v>
          </cell>
          <cell r="C85" t="str">
            <v>P_РМ.2025.04</v>
          </cell>
          <cell r="K85">
            <v>0.70590000000000008</v>
          </cell>
          <cell r="P85">
            <v>0.79140111999999996</v>
          </cell>
          <cell r="AC85">
            <v>0.70590000000000008</v>
          </cell>
          <cell r="AD85">
            <v>0.79140111999999996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O85" t="str">
            <v>изменение сметной стоимости перерасчет смет в РИМ , выполнение работ хоз. способом</v>
          </cell>
        </row>
        <row r="86">
          <cell r="B86" t="str">
            <v>Реконструкция ТП-2402</v>
          </cell>
          <cell r="C86" t="str">
            <v>P_РМ.2025.05</v>
          </cell>
          <cell r="K86">
            <v>0.97797999999999996</v>
          </cell>
          <cell r="P86">
            <v>0.65121245000000005</v>
          </cell>
          <cell r="AC86">
            <v>0.97797999999999996</v>
          </cell>
          <cell r="AD86">
            <v>0.65121245000000005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O86" t="str">
            <v>изменение сметной стоимости перерасчет смет в РИМ , выполнение работ хоз. способом</v>
          </cell>
        </row>
        <row r="87">
          <cell r="B87" t="str">
            <v>Реконструкция ТП-4127</v>
          </cell>
          <cell r="C87" t="str">
            <v>P_РМ.2025.06</v>
          </cell>
          <cell r="K87">
            <v>1.0365</v>
          </cell>
          <cell r="P87">
            <v>0</v>
          </cell>
          <cell r="AC87">
            <v>1.0365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O87" t="str">
            <v>Отсутствие необходимости замены силового тр-ра  в связи с переспределением нагрузки</v>
          </cell>
        </row>
        <row r="88">
          <cell r="B88" t="str">
            <v>Реконструкция ТП-973</v>
          </cell>
          <cell r="C88" t="str">
            <v>P_РМ.2025.07</v>
          </cell>
          <cell r="K88">
            <v>1.28548</v>
          </cell>
          <cell r="P88">
            <v>1.4698716300000001</v>
          </cell>
          <cell r="AC88">
            <v>1.28548</v>
          </cell>
          <cell r="AD88">
            <v>1.4698716300000001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O88" t="str">
            <v>изменение сметной стоимости перерасчет смет в РИМ , выполнение работ хоз. способом</v>
          </cell>
        </row>
        <row r="89">
          <cell r="B89" t="str">
            <v>Реконструкция ТП-183</v>
          </cell>
          <cell r="C89" t="str">
            <v>P_РМ.2025.12</v>
          </cell>
          <cell r="K89">
            <v>0</v>
          </cell>
          <cell r="P89">
            <v>0.11168910999999999</v>
          </cell>
          <cell r="AC89">
            <v>0</v>
          </cell>
          <cell r="AD89">
            <v>0.11168910999999999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O89" t="str">
            <v>изменение сметной стоимости перерасчет смет в РИМ , выполнение работ хоз. способом</v>
          </cell>
        </row>
        <row r="90">
          <cell r="B90" t="str">
            <v>Реконструкция ТП-508</v>
          </cell>
          <cell r="C90" t="str">
            <v>P_РМ.2025.13</v>
          </cell>
          <cell r="K90">
            <v>0</v>
          </cell>
          <cell r="P90">
            <v>0.55534972999999999</v>
          </cell>
          <cell r="AC90">
            <v>0</v>
          </cell>
          <cell r="AD90">
            <v>0.55534972999999999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O90" t="str">
            <v>изменение сметной стоимости перерасчет смет в РИМ , выполнение работ хоз. способом</v>
          </cell>
        </row>
        <row r="91">
          <cell r="B91" t="str">
            <v>Реконструкция ТП-540</v>
          </cell>
          <cell r="C91" t="str">
            <v>P_РМ.2025.14</v>
          </cell>
          <cell r="K91">
            <v>0</v>
          </cell>
          <cell r="P91">
            <v>0.24687094000000004</v>
          </cell>
          <cell r="AC91">
            <v>0</v>
          </cell>
          <cell r="AD91">
            <v>0.24687094000000004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O91" t="str">
            <v>изменение сметной стоимости перерасчет смет в РИМ , выполнение работ хоз. способом</v>
          </cell>
        </row>
        <row r="92">
          <cell r="B92" t="str">
            <v>Реконструкция ТП-673</v>
          </cell>
          <cell r="C92" t="str">
            <v>P_РМ.2025.15</v>
          </cell>
          <cell r="K92">
            <v>0</v>
          </cell>
          <cell r="P92">
            <v>0.55543319000000002</v>
          </cell>
          <cell r="AC92">
            <v>0</v>
          </cell>
          <cell r="AD92">
            <v>0.55543319000000002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O92" t="str">
            <v>изменение сметной стоимости перерасчет смет в РИМ , выполнение работ хоз. способом</v>
          </cell>
        </row>
        <row r="93">
          <cell r="B93" t="str">
            <v>Реконструкция ТП-706</v>
          </cell>
          <cell r="C93" t="str">
            <v>Q_РМ.2026.03</v>
          </cell>
          <cell r="K93">
            <v>1.03938</v>
          </cell>
          <cell r="P93">
            <v>0</v>
          </cell>
          <cell r="AC93">
            <v>0</v>
          </cell>
          <cell r="AD93">
            <v>0</v>
          </cell>
          <cell r="AE93">
            <v>1.03938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O93" t="str">
            <v>Отсутствие необходимости замены силового тр-ра  в связи с переспределением нагрузки</v>
          </cell>
        </row>
        <row r="94">
          <cell r="B94" t="str">
            <v>Реконструкция ТП-1111</v>
          </cell>
          <cell r="C94" t="str">
            <v>Q_РМ.2026.04</v>
          </cell>
          <cell r="K94">
            <v>0.90473000000000015</v>
          </cell>
          <cell r="P94">
            <v>0</v>
          </cell>
          <cell r="AC94">
            <v>0</v>
          </cell>
          <cell r="AD94">
            <v>0</v>
          </cell>
          <cell r="AE94">
            <v>0.90473000000000015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O94" t="str">
            <v>Отсутствие необходимости замены силового тр-ра  в связи с переспределением нагрузки</v>
          </cell>
        </row>
        <row r="95">
          <cell r="B95" t="str">
            <v>Реконструкция ТП-1158</v>
          </cell>
          <cell r="C95" t="str">
            <v>Q_РМ.2026.05</v>
          </cell>
          <cell r="K95">
            <v>1.00902</v>
          </cell>
          <cell r="P95">
            <v>0</v>
          </cell>
          <cell r="AC95">
            <v>0</v>
          </cell>
          <cell r="AD95">
            <v>0</v>
          </cell>
          <cell r="AE95">
            <v>1.00902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O95" t="str">
            <v>Отсутствие необходимости замены силового тр-ра  в связи с переспределением нагрузки</v>
          </cell>
        </row>
        <row r="96">
          <cell r="B96" t="str">
            <v>Реконструкция ТП-3912</v>
          </cell>
          <cell r="C96" t="str">
            <v>Q_РМ.2026.06</v>
          </cell>
          <cell r="K96">
            <v>1.0211000000000001</v>
          </cell>
          <cell r="P96">
            <v>0</v>
          </cell>
          <cell r="AC96">
            <v>0</v>
          </cell>
          <cell r="AD96">
            <v>0</v>
          </cell>
          <cell r="AE96">
            <v>1.0211000000000001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O96" t="str">
            <v>Отсутствие необходимости замены силового тр-ра  в связи с переспределением нагрузки</v>
          </cell>
        </row>
        <row r="97">
          <cell r="B97" t="str">
            <v>Реконструкция ТП-40</v>
          </cell>
          <cell r="C97" t="str">
            <v>Q_РМ.2026.14</v>
          </cell>
          <cell r="K97">
            <v>0</v>
          </cell>
          <cell r="P97">
            <v>0.75689879000000004</v>
          </cell>
          <cell r="AC97">
            <v>0</v>
          </cell>
          <cell r="AD97">
            <v>0</v>
          </cell>
          <cell r="AE97">
            <v>0</v>
          </cell>
          <cell r="AF97">
            <v>0.75689879000000004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O97" t="str">
            <v>Необходимость замены силового тр-ра  в связи с перегрузкой</v>
          </cell>
        </row>
        <row r="98">
          <cell r="B98" t="str">
            <v>Реконструкция ТП-384</v>
          </cell>
          <cell r="C98" t="str">
            <v>Q_РМ.2026.15</v>
          </cell>
          <cell r="K98">
            <v>0</v>
          </cell>
          <cell r="P98">
            <v>2.4232706099999999</v>
          </cell>
          <cell r="AC98">
            <v>0</v>
          </cell>
          <cell r="AD98">
            <v>0</v>
          </cell>
          <cell r="AE98">
            <v>0</v>
          </cell>
          <cell r="AF98">
            <v>2.4232706099999999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O98" t="str">
            <v>Необходимость замены силового тр-ра  в связи с перегрузкой</v>
          </cell>
        </row>
        <row r="99">
          <cell r="B99" t="str">
            <v>Реконструкция ТП-533</v>
          </cell>
          <cell r="C99" t="str">
            <v>Q_РМ.2026.16</v>
          </cell>
          <cell r="K99">
            <v>0</v>
          </cell>
          <cell r="P99">
            <v>3.0457796300000002</v>
          </cell>
          <cell r="AC99">
            <v>0</v>
          </cell>
          <cell r="AD99">
            <v>0</v>
          </cell>
          <cell r="AE99">
            <v>0</v>
          </cell>
          <cell r="AF99">
            <v>3.0457796300000002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O99" t="str">
            <v>Необходимость замены силового тр-ра  в связи с перегрузкой</v>
          </cell>
        </row>
        <row r="100">
          <cell r="B100" t="str">
            <v>Реконструкция ТП-600</v>
          </cell>
          <cell r="C100" t="str">
            <v>Q_РМ.2026.17</v>
          </cell>
          <cell r="K100">
            <v>0</v>
          </cell>
          <cell r="P100">
            <v>1.88239131</v>
          </cell>
          <cell r="AC100">
            <v>0</v>
          </cell>
          <cell r="AD100">
            <v>0</v>
          </cell>
          <cell r="AE100">
            <v>0</v>
          </cell>
          <cell r="AF100">
            <v>1.88239131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O100" t="str">
            <v>Необходимость замены силового тр-ра  в связи с перегрузкой</v>
          </cell>
        </row>
        <row r="101">
          <cell r="B101">
            <v>0</v>
          </cell>
          <cell r="C101">
            <v>0</v>
          </cell>
          <cell r="K101">
            <v>0</v>
          </cell>
          <cell r="P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</row>
        <row r="102">
          <cell r="B102">
            <v>0</v>
          </cell>
          <cell r="C102">
            <v>0</v>
          </cell>
          <cell r="K102">
            <v>0</v>
          </cell>
          <cell r="P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</row>
        <row r="106">
          <cell r="B106" t="str">
            <v>Модернизация СОТИАССО на ПС 110кВ ЗИФ</v>
          </cell>
          <cell r="C106" t="str">
            <v>P_РМ.2025.08</v>
          </cell>
          <cell r="K106">
            <v>4.0198111416666666</v>
          </cell>
          <cell r="P106">
            <v>3.9819300000000002</v>
          </cell>
          <cell r="AC106">
            <v>4.0198111416666666</v>
          </cell>
          <cell r="AD106">
            <v>3.9819300000000002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O106" t="str">
            <v>изменение сметной стоимости перерасчет смет в РИМ , выполнение работ хоз. способом</v>
          </cell>
        </row>
        <row r="107">
          <cell r="B107" t="str">
            <v>Модернизация РП-43 РУ-10кВ в части установки комплекса дуговой защиты</v>
          </cell>
          <cell r="C107" t="str">
            <v>Q_РМ.2026.07</v>
          </cell>
          <cell r="K107">
            <v>3.3169089666666669</v>
          </cell>
          <cell r="P107">
            <v>2.317052919</v>
          </cell>
          <cell r="AC107">
            <v>0</v>
          </cell>
          <cell r="AD107">
            <v>0</v>
          </cell>
          <cell r="AE107">
            <v>3.3169089666666669</v>
          </cell>
          <cell r="AF107">
            <v>2.317052919</v>
          </cell>
          <cell r="AG107">
            <v>0</v>
          </cell>
          <cell r="AH107">
            <v>0</v>
          </cell>
          <cell r="AO107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08">
          <cell r="B108" t="str">
            <v>Модернизация РП-18 РУ-10кВ в части установки комплекса дуговой защиты</v>
          </cell>
          <cell r="C108" t="str">
            <v>Q_РМ.2026.08</v>
          </cell>
          <cell r="K108">
            <v>4.1046748416666672</v>
          </cell>
          <cell r="P108">
            <v>2.5685478399999999</v>
          </cell>
          <cell r="AC108">
            <v>0</v>
          </cell>
          <cell r="AD108">
            <v>0</v>
          </cell>
          <cell r="AE108">
            <v>4.1046748416666672</v>
          </cell>
          <cell r="AF108">
            <v>2.5685478399999999</v>
          </cell>
          <cell r="AG108">
            <v>0</v>
          </cell>
          <cell r="AH108">
            <v>0</v>
          </cell>
          <cell r="AO108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09">
          <cell r="B109" t="str">
            <v>Модернизация оборудования ПС 110кВ ЗИФ ЗРУ 6кВ в части установки комплекса дуговой защиты</v>
          </cell>
          <cell r="C109" t="str">
            <v>Q_РМ.2026.09</v>
          </cell>
          <cell r="K109">
            <v>5.0168248083333333</v>
          </cell>
          <cell r="P109">
            <v>3.0938907499999999</v>
          </cell>
          <cell r="AC109">
            <v>0</v>
          </cell>
          <cell r="AD109">
            <v>0</v>
          </cell>
          <cell r="AE109">
            <v>5.0168248083333333</v>
          </cell>
          <cell r="AF109">
            <v>3.0938907499999999</v>
          </cell>
          <cell r="AG109">
            <v>0</v>
          </cell>
          <cell r="AH109">
            <v>0</v>
          </cell>
          <cell r="AO109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0">
          <cell r="B110" t="str">
            <v>Модернизация РП-48 РУ-10кВ в части установки комплекса дуговой защиты</v>
          </cell>
          <cell r="C110" t="str">
            <v>R_РМ.2027.03</v>
          </cell>
          <cell r="K110">
            <v>5.1843287083333331</v>
          </cell>
          <cell r="P110">
            <v>5.184329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5.1843287083333331</v>
          </cell>
          <cell r="AH110">
            <v>5.184329</v>
          </cell>
          <cell r="AO11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1">
          <cell r="B111" t="str">
            <v>Модернизация РП-36 РУ-10кВ в части установки комплекса дуговой защиты</v>
          </cell>
          <cell r="C111" t="str">
            <v>R_РМ.2027.04</v>
          </cell>
          <cell r="K111">
            <v>4.3202739250000004</v>
          </cell>
          <cell r="P111">
            <v>4.3202740000000004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4.3202739250000004</v>
          </cell>
          <cell r="AH111">
            <v>4.3202740000000004</v>
          </cell>
          <cell r="AO11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2">
          <cell r="B112" t="str">
            <v>Реконструкция и развитие инфоормационных систем и линий  связи АСУ ТП</v>
          </cell>
          <cell r="C112" t="str">
            <v>R_РМ.2027.06</v>
          </cell>
          <cell r="K112">
            <v>0</v>
          </cell>
          <cell r="P112">
            <v>10.92732086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10.92732086</v>
          </cell>
          <cell r="AO112">
            <v>0</v>
          </cell>
        </row>
        <row r="113">
          <cell r="B113" t="str">
            <v>Модернизация РП-11 РУ-10кВ в части установки комплекса дуговой защиты</v>
          </cell>
          <cell r="C113" t="str">
            <v>S_РМ.2028.02</v>
          </cell>
          <cell r="K113">
            <v>5.3547358200000001</v>
          </cell>
          <cell r="P113">
            <v>5.3547358200000001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5.3547358200000001</v>
          </cell>
          <cell r="AO113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4">
          <cell r="B114" t="str">
            <v>Модернизация РП-12 РУ-10кВ в части установки комплекса дуговой защиты</v>
          </cell>
          <cell r="C114" t="str">
            <v>S_РМ.2028.03</v>
          </cell>
          <cell r="K114">
            <v>6.3746855</v>
          </cell>
          <cell r="P114">
            <v>6.3746855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6.3746855</v>
          </cell>
          <cell r="AO11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5">
          <cell r="B115" t="str">
            <v>Модернизация РП-17 РУ-10кВ в части установки комплекса дуговой защиты</v>
          </cell>
          <cell r="C115" t="str">
            <v>S_РМ.2028.04</v>
          </cell>
          <cell r="K115">
            <v>8.9245596999999997</v>
          </cell>
          <cell r="P115">
            <v>8.9245596999999997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8.9245596999999997</v>
          </cell>
          <cell r="AO11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6">
          <cell r="B116" t="str">
            <v>Модернизация РП-25 РУ-10кВ в части установки комплекса дуговой защиты</v>
          </cell>
          <cell r="C116" t="str">
            <v>S_РМ.2028.05</v>
          </cell>
          <cell r="K116">
            <v>6.11969808</v>
          </cell>
          <cell r="P116">
            <v>6.11969808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6.11969808</v>
          </cell>
          <cell r="AO116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7">
          <cell r="P117">
            <v>0</v>
          </cell>
        </row>
        <row r="120">
          <cell r="AF120">
            <v>0</v>
          </cell>
        </row>
        <row r="121">
          <cell r="AF121">
            <v>0</v>
          </cell>
        </row>
        <row r="124">
          <cell r="AK124">
            <v>0</v>
          </cell>
        </row>
        <row r="130">
          <cell r="B130" t="str">
            <v>Модернизация учета электрической энергии ВЛ-0,4кВ от ТП-19со</v>
          </cell>
          <cell r="C130" t="str">
            <v>P_РМ.2025.09</v>
          </cell>
          <cell r="K130">
            <v>1.9435587166666668</v>
          </cell>
          <cell r="P130">
            <v>0</v>
          </cell>
          <cell r="AC130">
            <v>1.9435587166666668</v>
          </cell>
          <cell r="AD130">
            <v>0</v>
          </cell>
          <cell r="AE130">
            <v>0</v>
          </cell>
          <cell r="AF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O130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1">
          <cell r="B131" t="str">
            <v>Модернизация учета электрической энергии ВЛ-0,4кВ от ТП-361</v>
          </cell>
          <cell r="C131" t="str">
            <v>P_РМ.2025.10</v>
          </cell>
          <cell r="K131">
            <v>0.25332258333333335</v>
          </cell>
          <cell r="P131">
            <v>0</v>
          </cell>
          <cell r="AC131">
            <v>0.25332258333333335</v>
          </cell>
          <cell r="AD131">
            <v>0</v>
          </cell>
          <cell r="AE131">
            <v>0</v>
          </cell>
          <cell r="AF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O131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2">
          <cell r="B132" t="str">
            <v>Модернизация учета электрической энергии ВЛ-0,4 кВ от ТП-361, КТП-97, ТП-4111, ТП-807, ТП-26со, ТП-1096</v>
          </cell>
          <cell r="C132" t="str">
            <v>P_РМ.2025.16</v>
          </cell>
          <cell r="K132">
            <v>0</v>
          </cell>
          <cell r="P132">
            <v>6.4427535999999996</v>
          </cell>
          <cell r="AC132">
            <v>0</v>
          </cell>
          <cell r="AD132">
            <v>6.4427535999999996</v>
          </cell>
          <cell r="AE132">
            <v>0</v>
          </cell>
          <cell r="AF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O132">
            <v>0</v>
          </cell>
        </row>
        <row r="133">
          <cell r="B133" t="str">
            <v>Модернизация учета электрической энергии ВЛ-0,4 кВ от ТП-19со, ТП-1041, ТП-1074, ТП-1014, ТП-1097, ТП-1157, ТП-42 (ЭСП), ТП-4113, ТП-1383.</v>
          </cell>
          <cell r="C133" t="str">
            <v>P_РМ.2025.17</v>
          </cell>
          <cell r="K133">
            <v>0</v>
          </cell>
          <cell r="P133">
            <v>5.7467911599999999</v>
          </cell>
          <cell r="AC133">
            <v>0</v>
          </cell>
          <cell r="AD133">
            <v>5.7467911599999999</v>
          </cell>
          <cell r="AE133">
            <v>0</v>
          </cell>
          <cell r="AF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O133">
            <v>0</v>
          </cell>
        </row>
        <row r="134">
          <cell r="B134" t="str">
            <v>Модернизация учета электрической энергии ВЛ-0,4кВ от ТП-854</v>
          </cell>
          <cell r="C134" t="str">
            <v>Q_РМ.2026.10</v>
          </cell>
          <cell r="K134">
            <v>1.1499600000000001</v>
          </cell>
          <cell r="P134">
            <v>0</v>
          </cell>
          <cell r="AC134">
            <v>0</v>
          </cell>
          <cell r="AD134">
            <v>0</v>
          </cell>
          <cell r="AE134">
            <v>1.1499600000000001</v>
          </cell>
          <cell r="AF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O134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5">
          <cell r="B135" t="str">
            <v>Модернизация учета электрической энергии ВЛ-0,4кВ от ТП-685</v>
          </cell>
          <cell r="C135" t="str">
            <v>Q_РМ.2026.11</v>
          </cell>
          <cell r="K135">
            <v>2.1095199999999998</v>
          </cell>
          <cell r="P135">
            <v>0</v>
          </cell>
          <cell r="AC135">
            <v>0</v>
          </cell>
          <cell r="AD135">
            <v>0</v>
          </cell>
          <cell r="AE135">
            <v>2.1095199999999998</v>
          </cell>
          <cell r="AF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O135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6">
          <cell r="B136" t="str">
            <v>Модернизация учета электрической энергии ВЛ-0,4кВ от ТП-1006</v>
          </cell>
          <cell r="C136" t="str">
            <v>Q_РМ.2026.12</v>
          </cell>
          <cell r="K136">
            <v>1.77047</v>
          </cell>
          <cell r="P136">
            <v>0</v>
          </cell>
          <cell r="AC136">
            <v>0</v>
          </cell>
          <cell r="AD136">
            <v>0</v>
          </cell>
          <cell r="AE136">
            <v>1.77047</v>
          </cell>
          <cell r="AF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O136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7">
          <cell r="B137" t="str">
            <v>Модернизация учета электрической энергии ВЛ-0,4 кВ от ТП-1006, ТП-24со, РП-37, ТП-30со</v>
          </cell>
          <cell r="C137" t="str">
            <v>Q_РМ.2026.18</v>
          </cell>
          <cell r="K137">
            <v>0</v>
          </cell>
          <cell r="P137">
            <v>6.4628640600000002</v>
          </cell>
          <cell r="AC137">
            <v>0</v>
          </cell>
          <cell r="AD137">
            <v>0</v>
          </cell>
          <cell r="AE137">
            <v>0</v>
          </cell>
          <cell r="AF137">
            <v>6.4628640600000002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O137">
            <v>0</v>
          </cell>
        </row>
        <row r="138">
          <cell r="B138" t="str">
            <v>Модернизация учета электрической энергии ВЛ-0,4 кВ от ТП-685, ТП-890, ТП-1005,  ТП-3706, ТП-3709.</v>
          </cell>
          <cell r="C138" t="str">
            <v>Q_РМ.2026.19</v>
          </cell>
          <cell r="K138">
            <v>0</v>
          </cell>
          <cell r="P138">
            <v>5.28530838</v>
          </cell>
          <cell r="AC138">
            <v>0</v>
          </cell>
          <cell r="AD138">
            <v>0</v>
          </cell>
          <cell r="AE138">
            <v>0</v>
          </cell>
          <cell r="AF138">
            <v>5.28530838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O138">
            <v>0</v>
          </cell>
        </row>
        <row r="139">
          <cell r="B139" t="str">
            <v>Модернизация учета электрической энергии ВЛ-0,4 кВ от ТП-854, ТП-3710, ТП-3722, ТП-3724, ТП-3708, ТП-1383</v>
          </cell>
          <cell r="C139" t="str">
            <v>Q_РМ.2026.20</v>
          </cell>
          <cell r="K139">
            <v>0</v>
          </cell>
          <cell r="P139">
            <v>4.7533711199999997</v>
          </cell>
          <cell r="AC139">
            <v>0</v>
          </cell>
          <cell r="AD139">
            <v>0</v>
          </cell>
          <cell r="AE139">
            <v>0</v>
          </cell>
          <cell r="AF139">
            <v>4.7533711199999997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O139">
            <v>0</v>
          </cell>
        </row>
        <row r="140">
          <cell r="B140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0" t="str">
            <v>R_РМ.2027.07</v>
          </cell>
          <cell r="K140">
            <v>0</v>
          </cell>
          <cell r="P140">
            <v>9.7398418499999995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H140">
            <v>9.7398418499999995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O140">
            <v>0</v>
          </cell>
        </row>
        <row r="141">
          <cell r="B141" t="str">
            <v>Модернизация учета электрической энергии ВЛ-0,4 кВ от ТП-3717, ТП-3715, ТП-3712, ТП-5202, ТП-764, ТП-692, ТП-269, ТП-674.</v>
          </cell>
          <cell r="C141" t="str">
            <v>S_РМ.2028.06</v>
          </cell>
          <cell r="K141">
            <v>10.503774979999999</v>
          </cell>
          <cell r="P141">
            <v>10.503774979999999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I141">
            <v>10.503774979999999</v>
          </cell>
          <cell r="AJ141">
            <v>0</v>
          </cell>
          <cell r="AK141">
            <v>0</v>
          </cell>
          <cell r="AL141">
            <v>0</v>
          </cell>
          <cell r="AO141">
            <v>0</v>
          </cell>
        </row>
        <row r="142">
          <cell r="B142" t="str">
            <v>Модернизация учета электрической энергии ВЛ-0,4 кВ от ТП-3721, Тп-3723, ТП-3703, ТП-4110, ТП-1012, ТП-4112, ТП-1011</v>
          </cell>
          <cell r="C142" t="str">
            <v>S_РМ.2028.07</v>
          </cell>
          <cell r="K142">
            <v>11.885756649999999</v>
          </cell>
          <cell r="P142">
            <v>11.885756649999999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I142">
            <v>11.885756649999999</v>
          </cell>
          <cell r="AJ142">
            <v>0</v>
          </cell>
          <cell r="AK142">
            <v>0</v>
          </cell>
          <cell r="AL142">
            <v>0</v>
          </cell>
          <cell r="AO142">
            <v>0</v>
          </cell>
        </row>
        <row r="143">
          <cell r="B143" t="str">
            <v>Модернизация учета электрической энергии ВЛ-0,4 кВ от ТП-3719, ТП-3711, ТП-64</v>
          </cell>
          <cell r="C143" t="str">
            <v>T_РМ.2029.02</v>
          </cell>
          <cell r="K143">
            <v>11.772851879999999</v>
          </cell>
          <cell r="P143">
            <v>11.772851879999999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I143">
            <v>0</v>
          </cell>
          <cell r="AJ143">
            <v>0</v>
          </cell>
          <cell r="AK143">
            <v>11.772851879999999</v>
          </cell>
          <cell r="AL143">
            <v>0</v>
          </cell>
          <cell r="AO143">
            <v>0</v>
          </cell>
        </row>
        <row r="144">
          <cell r="B144" t="str">
            <v>Модернизация учета электрической энергии ВЛ-0,4 кВ от ТП-324, ТП-674</v>
          </cell>
          <cell r="C144" t="str">
            <v>T_РМ.2029.03</v>
          </cell>
          <cell r="K144">
            <v>11.385384950000001</v>
          </cell>
          <cell r="P144">
            <v>11.385384950000001</v>
          </cell>
          <cell r="AC144">
            <v>0</v>
          </cell>
          <cell r="AD144">
            <v>0</v>
          </cell>
          <cell r="AK144">
            <v>11.385384950000001</v>
          </cell>
        </row>
        <row r="145">
          <cell r="B145" t="str">
            <v>Модернизация учета электрической энергии ВЛ-0,4 кВ от ТП-377, ТП-341</v>
          </cell>
          <cell r="C145" t="str">
            <v>T_РМ.2029.04</v>
          </cell>
          <cell r="K145">
            <v>13.544605900000002</v>
          </cell>
          <cell r="P145">
            <v>13.544605900000002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I145">
            <v>0</v>
          </cell>
          <cell r="AJ145">
            <v>0</v>
          </cell>
          <cell r="AK145">
            <v>13.544605900000002</v>
          </cell>
          <cell r="AL145">
            <v>0</v>
          </cell>
          <cell r="AO145">
            <v>0</v>
          </cell>
        </row>
        <row r="146">
          <cell r="AC146">
            <v>0</v>
          </cell>
          <cell r="AD146">
            <v>0</v>
          </cell>
          <cell r="AK146">
            <v>0</v>
          </cell>
        </row>
        <row r="150">
          <cell r="AC150">
            <v>0</v>
          </cell>
          <cell r="AD150">
            <v>0</v>
          </cell>
          <cell r="AK150">
            <v>0</v>
          </cell>
        </row>
        <row r="154">
          <cell r="AC154">
            <v>0</v>
          </cell>
          <cell r="AD154">
            <v>0</v>
          </cell>
          <cell r="AK154">
            <v>0</v>
          </cell>
        </row>
        <row r="158">
          <cell r="AK158">
            <v>0</v>
          </cell>
        </row>
        <row r="159">
          <cell r="B159" t="str">
            <v>Создание системы интелектуальных ПУ в рамка реализации ФЗ №522</v>
          </cell>
          <cell r="C159" t="str">
            <v>P_РМ.2025.11</v>
          </cell>
          <cell r="K159">
            <v>20.918900000000001</v>
          </cell>
          <cell r="P159">
            <v>20.918900000000001</v>
          </cell>
          <cell r="AC159">
            <v>20.918900000000001</v>
          </cell>
          <cell r="AD159">
            <v>20.918900000000001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O159">
            <v>0</v>
          </cell>
        </row>
        <row r="160">
          <cell r="B160" t="str">
            <v>Создание системы интелектуальных ПУ в рамка реализации ФЗ №522</v>
          </cell>
          <cell r="C160" t="str">
            <v>Q_РМ.2026.13</v>
          </cell>
          <cell r="K160">
            <v>21.797493800000002</v>
          </cell>
          <cell r="P160">
            <v>0</v>
          </cell>
          <cell r="AC160">
            <v>0</v>
          </cell>
          <cell r="AD160">
            <v>0</v>
          </cell>
          <cell r="AE160">
            <v>21.797493800000002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O160">
            <v>0</v>
          </cell>
        </row>
        <row r="161">
          <cell r="B161" t="str">
            <v>Создание системы интелектуальных ПУ в рамка реализации ФЗ №522</v>
          </cell>
          <cell r="C161" t="str">
            <v>R_РМ.2027.05</v>
          </cell>
          <cell r="K161">
            <v>27.254170670000001</v>
          </cell>
          <cell r="P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27.254170670000001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O161">
            <v>0</v>
          </cell>
        </row>
        <row r="163">
          <cell r="B163" t="str">
            <v>«Включение приборов учета в систему сбора и передачи данных, класс напряжения 6 (10) кВ, всего, в том числе:»</v>
          </cell>
          <cell r="C163" t="str">
            <v>нд</v>
          </cell>
          <cell r="AK163">
            <v>0</v>
          </cell>
          <cell r="AL163">
            <v>0</v>
          </cell>
        </row>
        <row r="164">
          <cell r="B164" t="str">
            <v>АИИС КУЭ АО «Пензенская горэлектросеть»</v>
          </cell>
          <cell r="C164" t="str">
            <v>P_РМ.2025.01</v>
          </cell>
          <cell r="K164">
            <v>7.5668800000000003</v>
          </cell>
          <cell r="P164">
            <v>6.28073076</v>
          </cell>
          <cell r="AC164">
            <v>7.5668800000000003</v>
          </cell>
          <cell r="AD164">
            <v>6.2807300000000001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O164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5">
          <cell r="B165" t="str">
            <v>АИИС КУЭ АО «Пензенская горэлектросеть»</v>
          </cell>
          <cell r="C165" t="str">
            <v>Q_РМ.2026.01</v>
          </cell>
          <cell r="K165">
            <v>3.692561691666667</v>
          </cell>
          <cell r="P165">
            <v>3.6451041900000001</v>
          </cell>
          <cell r="AE165">
            <v>3.692561691666667</v>
          </cell>
          <cell r="AF165">
            <v>3.6451041900000001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O165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6">
          <cell r="B166" t="str">
            <v>АИИС КУЭ АО «Пензенская горэлектросеть»</v>
          </cell>
          <cell r="C166" t="str">
            <v>R_РМ.2027.01</v>
          </cell>
          <cell r="K166">
            <v>3.8476492833333338</v>
          </cell>
          <cell r="P166">
            <v>3.8091338700000001</v>
          </cell>
          <cell r="AG166">
            <v>3.8476492833333338</v>
          </cell>
          <cell r="AH166">
            <v>3.8091338700000006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O166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9">
          <cell r="B169" t="str">
            <v>«Включение приборов учета в систему сбора и передачи данных, класс напряжения 35 кВ, всего, в том числе:»</v>
          </cell>
          <cell r="C169" t="str">
            <v>нд</v>
          </cell>
          <cell r="AK169">
            <v>0</v>
          </cell>
          <cell r="AL169">
            <v>0</v>
          </cell>
        </row>
        <row r="173">
          <cell r="B173" t="str">
            <v>«Включение приборов учета в систему сбора и передачи данных, класс напряжения 110 кВ и выше, всего, в том числе:»</v>
          </cell>
          <cell r="C173" t="str">
            <v>нд</v>
          </cell>
          <cell r="AK173">
            <v>0</v>
          </cell>
          <cell r="AL173">
            <v>0</v>
          </cell>
        </row>
        <row r="177">
          <cell r="B177" t="str">
            <v>Реконструкция, модернизация, техническое перевооружение прочих объектов основных средств, всего, в том числе:</v>
          </cell>
          <cell r="C177" t="str">
            <v>нд</v>
          </cell>
        </row>
        <row r="178">
          <cell r="B178" t="str">
            <v>Реконструкция прочих объектов основных средств, всего, в том числе:</v>
          </cell>
          <cell r="C178" t="str">
            <v>нд</v>
          </cell>
        </row>
        <row r="179">
          <cell r="B179" t="str">
            <v>АСУ ТП АО «Пензенская горэлектросеть»</v>
          </cell>
          <cell r="C179" t="str">
            <v>Q_РМ.2026.02</v>
          </cell>
          <cell r="K179">
            <v>25.572374008333334</v>
          </cell>
          <cell r="P179">
            <v>10.05963135</v>
          </cell>
          <cell r="AC179">
            <v>0</v>
          </cell>
          <cell r="AD179">
            <v>0</v>
          </cell>
          <cell r="AE179">
            <v>25.572374008333334</v>
          </cell>
          <cell r="AF179">
            <v>10.05963135</v>
          </cell>
          <cell r="AJ179">
            <v>0</v>
          </cell>
          <cell r="AL179">
            <v>0</v>
          </cell>
          <cell r="AO179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0">
          <cell r="B180" t="str">
            <v>АСУ ТП АО «Пензенская горэлектросеть»</v>
          </cell>
          <cell r="C180" t="str">
            <v>R_РМ.2027.02</v>
          </cell>
          <cell r="K180">
            <v>11.842850541666667</v>
          </cell>
          <cell r="P180">
            <v>13.807419700000001</v>
          </cell>
          <cell r="AC180">
            <v>0</v>
          </cell>
          <cell r="AD180">
            <v>0</v>
          </cell>
          <cell r="AG180">
            <v>11.842850541666667</v>
          </cell>
          <cell r="AH180">
            <v>13.80741972</v>
          </cell>
          <cell r="AJ180">
            <v>0</v>
          </cell>
          <cell r="AL180">
            <v>0</v>
          </cell>
          <cell r="AO180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1">
          <cell r="B181" t="str">
            <v>АСУ ТП АО «Пензенская горэлектросеть"</v>
          </cell>
          <cell r="C181" t="str">
            <v>S_РМ.2028.01</v>
          </cell>
          <cell r="K181">
            <v>39.679072400000003</v>
          </cell>
          <cell r="P181">
            <v>39.6800724</v>
          </cell>
          <cell r="AC181">
            <v>0</v>
          </cell>
          <cell r="AD181">
            <v>0</v>
          </cell>
          <cell r="AI181">
            <v>39.679072400000003</v>
          </cell>
          <cell r="AJ181">
            <v>0</v>
          </cell>
          <cell r="AL181">
            <v>0</v>
          </cell>
          <cell r="AO181">
            <v>0</v>
          </cell>
        </row>
        <row r="182">
          <cell r="B182" t="str">
            <v xml:space="preserve">АСУ ТП АО «Пензенская горэлектросеть"  </v>
          </cell>
          <cell r="C182" t="str">
            <v>T_РМ.2029.01</v>
          </cell>
          <cell r="K182">
            <v>11.30853563</v>
          </cell>
          <cell r="P182">
            <v>11.30853563</v>
          </cell>
          <cell r="AC182">
            <v>0</v>
          </cell>
          <cell r="AD182">
            <v>0</v>
          </cell>
          <cell r="AJ182">
            <v>0</v>
          </cell>
          <cell r="AK182">
            <v>11.30853563</v>
          </cell>
          <cell r="AL182">
            <v>0</v>
          </cell>
          <cell r="AO182">
            <v>0</v>
          </cell>
        </row>
        <row r="195">
          <cell r="B195" t="str">
            <v>Переустройство электрических сетей в районе мкр. Совхоз Техникум</v>
          </cell>
          <cell r="C195" t="str">
            <v>P_НС.2025.01</v>
          </cell>
          <cell r="K195">
            <v>21.699825000000001</v>
          </cell>
          <cell r="P195">
            <v>22.098661759999999</v>
          </cell>
          <cell r="AC195">
            <v>21.699825000000001</v>
          </cell>
          <cell r="AD195">
            <v>22.098661759999999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O195" t="str">
            <v>Изменение объемов работ, пересчет сметной стоимости в РИМ, увеличение рыночной стоимости оборудования</v>
          </cell>
        </row>
        <row r="196">
          <cell r="B19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196" t="str">
            <v>P_НС.2025.02</v>
          </cell>
          <cell r="K196">
            <v>3.4820500000000005</v>
          </cell>
          <cell r="P196">
            <v>5.0013755099999999</v>
          </cell>
          <cell r="AC196">
            <v>3.4820500000000005</v>
          </cell>
          <cell r="AD196">
            <v>5.0013755099999999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O196" t="str">
            <v>Изменение объемов работ, пересчет сметной стоимости в РИМ, увеличение рыночной стоимости оборудования</v>
          </cell>
        </row>
        <row r="197">
          <cell r="B197" t="str">
            <v>Строительство электрических сетей КЛ-10 кВ ф.54 от ПС 10/10 "Терновка"-РТП-681</v>
          </cell>
          <cell r="C197" t="str">
            <v>Р_НС.2025.03</v>
          </cell>
          <cell r="K197">
            <v>8.79544265</v>
          </cell>
          <cell r="P197">
            <v>0</v>
          </cell>
          <cell r="AC197">
            <v>8.79544265</v>
          </cell>
          <cell r="AD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O197" t="str">
            <v>перенос выполнения на 2026г</v>
          </cell>
        </row>
        <row r="198">
          <cell r="B198" t="str">
            <v>Строительство КЛ-6 кВ от ТП-30 до ТП-131 по ул. Богданова, г.Пенза</v>
          </cell>
          <cell r="C198" t="str">
            <v>Р_НС.2025.04</v>
          </cell>
          <cell r="K198">
            <v>0</v>
          </cell>
          <cell r="P198">
            <v>4.7657866999999996</v>
          </cell>
          <cell r="AC198">
            <v>0</v>
          </cell>
          <cell r="AD198">
            <v>4.7657866999999996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O198">
            <v>0</v>
          </cell>
        </row>
        <row r="199">
          <cell r="B199" t="str">
            <v>Модернизация линейного объекта КЛ-6кВ ТП-20 - ТП-32 по ул.Лермонтова, г.Пенза</v>
          </cell>
          <cell r="C199" t="str">
            <v>Q_HC.2026.01</v>
          </cell>
          <cell r="K199">
            <v>2.5680800000000001</v>
          </cell>
          <cell r="P199">
            <v>0</v>
          </cell>
          <cell r="AC199">
            <v>0</v>
          </cell>
          <cell r="AD199">
            <v>0</v>
          </cell>
          <cell r="AE199">
            <v>2.5680800000000001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O199" t="str">
            <v>несоответствие срока реализации в соответствии с  концессионным соглашением</v>
          </cell>
        </row>
        <row r="200">
          <cell r="B200" t="str">
            <v>Модернизация линейного объекта КЛ-10кВ ТП-236 - ТП-239 по ул.Минской, г.Пенза</v>
          </cell>
          <cell r="C200" t="str">
            <v>Q_HC.2026.02</v>
          </cell>
          <cell r="K200">
            <v>3.3426</v>
          </cell>
          <cell r="P200">
            <v>0</v>
          </cell>
          <cell r="AC200">
            <v>0</v>
          </cell>
          <cell r="AD200">
            <v>0</v>
          </cell>
          <cell r="AE200">
            <v>3.3426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O200" t="str">
            <v>несоответствие срока реализации в соответствии с  концессионным соглашением</v>
          </cell>
        </row>
        <row r="201">
          <cell r="B201" t="str">
            <v>Модернизация КЛ-10 кВ ТП-2329 -РУ-6кВ ТП-2330 по ул.Подлесной</v>
          </cell>
          <cell r="C201" t="str">
            <v>Q_HC.2026.03</v>
          </cell>
          <cell r="K201">
            <v>3.8695900000000001</v>
          </cell>
          <cell r="P201">
            <v>0</v>
          </cell>
          <cell r="AC201">
            <v>0</v>
          </cell>
          <cell r="AD201">
            <v>0</v>
          </cell>
          <cell r="AE201">
            <v>3.8695900000000001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O201" t="str">
            <v>несоответствие срока реализации в соответствии с  концессионным соглашением</v>
          </cell>
        </row>
        <row r="202">
          <cell r="B202" t="str">
            <v>Модернизация 2КЛ-10кВ п/ст Фотозатвор -ТП-639 по ул.Калинина</v>
          </cell>
          <cell r="C202" t="str">
            <v>Q_HC.2026.04</v>
          </cell>
          <cell r="K202">
            <v>8.1420399999999997</v>
          </cell>
          <cell r="P202">
            <v>0</v>
          </cell>
          <cell r="AC202">
            <v>0</v>
          </cell>
          <cell r="AD202">
            <v>0</v>
          </cell>
          <cell r="AE202">
            <v>8.1420399999999997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O202" t="str">
            <v>несоответствие срока реализации в соответствии с  концессионным соглашением</v>
          </cell>
        </row>
        <row r="203">
          <cell r="B203" t="str">
            <v>Строительство электрических сетей КЛ-10 кВ КТП-521 - КТП-5105 в районе проспекта Победы, г. Пенза</v>
          </cell>
          <cell r="C203" t="str">
            <v>Q_HC.2026.05</v>
          </cell>
          <cell r="K203">
            <v>1.0682666666666667</v>
          </cell>
          <cell r="P203">
            <v>1.20138828</v>
          </cell>
          <cell r="AC203">
            <v>0</v>
          </cell>
          <cell r="AD203">
            <v>0</v>
          </cell>
          <cell r="AE203">
            <v>1.0682666666666667</v>
          </cell>
          <cell r="AF203">
            <v>1.20138828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O203" t="str">
            <v>Изменение объемов работ, пересчет сметной стоимости в РИМ, увеличение рыночной стоимости оборудования</v>
          </cell>
        </row>
        <row r="204">
          <cell r="B204" t="str">
            <v>Реконструкция линейного объекта 2КЛ-10 кВ РП-22 – ТП-562 по пр-ту Строителей, г.Пенза (1 этап)</v>
          </cell>
          <cell r="C204" t="str">
            <v>Q_HC.2026.06</v>
          </cell>
          <cell r="K204">
            <v>0</v>
          </cell>
          <cell r="P204">
            <v>4.0166666700000002</v>
          </cell>
          <cell r="AC204">
            <v>0</v>
          </cell>
          <cell r="AD204">
            <v>0</v>
          </cell>
          <cell r="AE204">
            <v>0</v>
          </cell>
          <cell r="AF204">
            <v>4.0166666700000002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O204">
            <v>0</v>
          </cell>
        </row>
        <row r="205">
          <cell r="B205" t="str">
            <v>Реконструкция линейного объекта КЛ-10 кВ ТП-253 – ТП-236 по ул. Минской, г.Пенза</v>
          </cell>
          <cell r="C205" t="str">
            <v>Q_HC.2026.07</v>
          </cell>
          <cell r="K205">
            <v>0</v>
          </cell>
          <cell r="P205">
            <v>2.4300000000000002</v>
          </cell>
          <cell r="AC205">
            <v>0</v>
          </cell>
          <cell r="AD205">
            <v>0</v>
          </cell>
          <cell r="AE205">
            <v>0</v>
          </cell>
          <cell r="AF205">
            <v>2.4300000000000002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O205">
            <v>0</v>
          </cell>
        </row>
        <row r="206">
          <cell r="B206" t="str">
            <v>Реконструкция линейного объекта КЛ-10кВ ТП-310-ТП-384 по ул.Мотоциклетной, г.Пенза</v>
          </cell>
          <cell r="C206" t="str">
            <v>Q_HC.2026.08</v>
          </cell>
          <cell r="K206">
            <v>0</v>
          </cell>
          <cell r="P206">
            <v>1.5966666700000001</v>
          </cell>
          <cell r="AC206">
            <v>0</v>
          </cell>
          <cell r="AD206">
            <v>0</v>
          </cell>
          <cell r="AE206">
            <v>0</v>
          </cell>
          <cell r="AF206">
            <v>1.5966666700000001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O206">
            <v>0</v>
          </cell>
        </row>
        <row r="207">
          <cell r="B207" t="str">
            <v>Реконструкция линейного объекта КЛ-10кВ ТП-310-ТП-392 по ул.Тимирязева, г.Пенза</v>
          </cell>
          <cell r="C207" t="str">
            <v>Q_HC.2026.09</v>
          </cell>
          <cell r="K207">
            <v>0</v>
          </cell>
          <cell r="P207">
            <v>1.5966666700000001</v>
          </cell>
          <cell r="AC207">
            <v>0</v>
          </cell>
          <cell r="AD207">
            <v>0</v>
          </cell>
          <cell r="AE207">
            <v>0</v>
          </cell>
          <cell r="AF207">
            <v>1.5966666700000001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O207">
            <v>0</v>
          </cell>
        </row>
        <row r="208">
          <cell r="B208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08" t="str">
            <v>Q_HC.2026.10</v>
          </cell>
          <cell r="K208">
            <v>0</v>
          </cell>
          <cell r="P208">
            <v>0.74333333000000001</v>
          </cell>
          <cell r="AC208">
            <v>0</v>
          </cell>
          <cell r="AD208">
            <v>0</v>
          </cell>
          <cell r="AE208">
            <v>0</v>
          </cell>
          <cell r="AF208">
            <v>0.74333333000000001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O208">
            <v>0</v>
          </cell>
        </row>
        <row r="209">
          <cell r="B209" t="str">
            <v>Строительство электрических сетей КЛ-10 ф.54 от ПС 110/10 "Терновка"-РТП №681</v>
          </cell>
          <cell r="C209" t="str">
            <v>Р_НС.2025.03</v>
          </cell>
          <cell r="K209">
            <v>0</v>
          </cell>
          <cell r="P209">
            <v>24.909110930000001</v>
          </cell>
          <cell r="AC209">
            <v>0</v>
          </cell>
          <cell r="AD209">
            <v>0</v>
          </cell>
          <cell r="AE209">
            <v>0</v>
          </cell>
          <cell r="AF209">
            <v>24.909110930000001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O209">
            <v>0</v>
          </cell>
        </row>
        <row r="210">
          <cell r="B210" t="str">
            <v>Реконструкция участка КЛ-10 кВ ПС 110/10 кВ "Новозападная" (ф.62) -РП-61 по ул.Лермонтова, г.Пенза</v>
          </cell>
          <cell r="C210" t="str">
            <v>Q_HC.2026.12</v>
          </cell>
          <cell r="K210">
            <v>0</v>
          </cell>
          <cell r="P210">
            <v>7.2158159900000003</v>
          </cell>
          <cell r="AC210">
            <v>0</v>
          </cell>
          <cell r="AD210">
            <v>0</v>
          </cell>
          <cell r="AE210">
            <v>0</v>
          </cell>
          <cell r="AF210">
            <v>7.2158159900000003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O210">
            <v>0</v>
          </cell>
        </row>
        <row r="211">
          <cell r="B211" t="str">
            <v>Строительство электрических сетей КЛ-10кВ от РТП в районе ТП-367 - ТП-80</v>
          </cell>
          <cell r="C211" t="str">
            <v>R_HC.2027.02</v>
          </cell>
          <cell r="K211">
            <v>22.752089999999999</v>
          </cell>
          <cell r="P211">
            <v>22.752089000000002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22.752089999999999</v>
          </cell>
          <cell r="AH211">
            <v>22.752089000000002</v>
          </cell>
          <cell r="AI211">
            <v>0</v>
          </cell>
          <cell r="AJ211">
            <v>0</v>
          </cell>
          <cell r="AO211" t="str">
            <v>Увеличение рыночной стоимости материалов и оборудования</v>
          </cell>
        </row>
        <row r="212">
          <cell r="B212" t="str">
            <v>Строительство кабельной линии 10 (6) кВ ЦРП 35/10 (Саранская)- РП-2302</v>
          </cell>
          <cell r="C212" t="str">
            <v>R_HC.2027.01</v>
          </cell>
          <cell r="K212">
            <v>55.446158000000004</v>
          </cell>
          <cell r="P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55.446158000000004</v>
          </cell>
          <cell r="AH212">
            <v>0</v>
          </cell>
          <cell r="AI212">
            <v>0</v>
          </cell>
          <cell r="AJ212">
            <v>0</v>
          </cell>
          <cell r="AO212" t="str">
            <v>несоответствие срока реализации в соответствии с  концессионным соглашением</v>
          </cell>
        </row>
        <row r="213">
          <cell r="B213" t="str">
            <v>Реконструкция линейного объекта 2КЛ-10кВ РП-22-ТП-562 по проспекту Строителей, г.Пенза (2 этап)</v>
          </cell>
          <cell r="C213" t="str">
            <v>R_HC.2027.03</v>
          </cell>
          <cell r="K213">
            <v>0</v>
          </cell>
          <cell r="P213">
            <v>4.43333333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4.43333333</v>
          </cell>
          <cell r="AI213">
            <v>0</v>
          </cell>
          <cell r="AJ213">
            <v>0</v>
          </cell>
          <cell r="AO213">
            <v>0</v>
          </cell>
        </row>
        <row r="214">
          <cell r="B214" t="str">
            <v>Реконструкция линейного объекта КЛ-6кВ ТП-2130-ТП-73 по ул.Аустрина, г.Пенза</v>
          </cell>
          <cell r="C214" t="str">
            <v>R_HC.2027.04</v>
          </cell>
          <cell r="K214">
            <v>0</v>
          </cell>
          <cell r="P214">
            <v>2.8266666699999998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2.8266666699999998</v>
          </cell>
          <cell r="AI214">
            <v>0</v>
          </cell>
          <cell r="AJ214">
            <v>0</v>
          </cell>
          <cell r="AO214">
            <v>0</v>
          </cell>
        </row>
        <row r="215">
          <cell r="B215" t="str">
            <v>Реконструкция линейного объекта 2КЛ-6 кВ ПС Маяк – ТП-329 по ул. 1-й Порядок, г.Пенза</v>
          </cell>
          <cell r="C215" t="str">
            <v>R_HC.2027.05</v>
          </cell>
          <cell r="K215">
            <v>0</v>
          </cell>
          <cell r="P215">
            <v>3.71121781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3.71121781</v>
          </cell>
          <cell r="AI215">
            <v>0</v>
          </cell>
          <cell r="AJ215">
            <v>0</v>
          </cell>
          <cell r="AO215">
            <v>0</v>
          </cell>
        </row>
        <row r="216">
          <cell r="B216" t="str">
            <v>Реконструкция участка КЛ-10кВ ПС 110/10кВ "новозападная" (ф.3) -РП-61 по ул.Окружной (дублер), г.Пенза</v>
          </cell>
          <cell r="C216" t="str">
            <v>R_HC.2027.06</v>
          </cell>
          <cell r="K216">
            <v>0</v>
          </cell>
          <cell r="P216">
            <v>16.74509656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16.74509656</v>
          </cell>
          <cell r="AI216">
            <v>0</v>
          </cell>
          <cell r="AJ216">
            <v>0</v>
          </cell>
          <cell r="AO216">
            <v>0</v>
          </cell>
        </row>
        <row r="217">
          <cell r="B217" t="str">
            <v>Реконструкция КЛ-6кВ ТП-6-ТП-3 в районе проспекта Победы, г.Пенза</v>
          </cell>
          <cell r="C217" t="str">
            <v>R_HC.2027.07</v>
          </cell>
          <cell r="K217">
            <v>0</v>
          </cell>
          <cell r="P217">
            <v>23.362278379999999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23.362278379999999</v>
          </cell>
          <cell r="AI217">
            <v>0</v>
          </cell>
          <cell r="AJ217">
            <v>0</v>
          </cell>
          <cell r="AO217">
            <v>0</v>
          </cell>
        </row>
        <row r="218">
          <cell r="B218" t="str">
            <v>Реконструкция линейного объекта 2КЛ-10 кВ РП-25 - ТП-797 по проспекту Строителей, г. Пенза</v>
          </cell>
          <cell r="C218" t="str">
            <v>S_HC.2028.01</v>
          </cell>
          <cell r="K218">
            <v>3.84737749</v>
          </cell>
          <cell r="P218">
            <v>3.84737749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3.84737749</v>
          </cell>
          <cell r="AJ218">
            <v>0</v>
          </cell>
          <cell r="AO218">
            <v>0</v>
          </cell>
        </row>
        <row r="219">
          <cell r="B219" t="str">
            <v>Реконструкция линейного объекта 2КЛ-10 кВ РП-2002 – ТП-2346  по ул. Герцена, г. Пенза</v>
          </cell>
          <cell r="C219" t="str">
            <v>S_HC.2028.02</v>
          </cell>
          <cell r="K219">
            <v>4.4966395700000001</v>
          </cell>
          <cell r="P219">
            <v>4.4966395700000001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4.4966395700000001</v>
          </cell>
          <cell r="AJ219">
            <v>0</v>
          </cell>
          <cell r="AO219">
            <v>0</v>
          </cell>
        </row>
        <row r="220">
          <cell r="B220" t="str">
            <v>Реконструкция линейного объекта 2КЛ-10 кВ ТП-67 -ТП-68 в районе ул.Бакунина, г.Пенза</v>
          </cell>
          <cell r="C220" t="str">
            <v>S_HC.2028.03</v>
          </cell>
          <cell r="K220">
            <v>1.89276037</v>
          </cell>
          <cell r="P220">
            <v>1.89276037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1.89276037</v>
          </cell>
          <cell r="AJ220">
            <v>0</v>
          </cell>
          <cell r="AO220">
            <v>0</v>
          </cell>
        </row>
        <row r="221">
          <cell r="B221" t="str">
            <v>Реконструкция линейного объекта КЛ-10кВ ПС "Арбеково" ф.23 - ТП-9 в районе ул. Мусоргского, г.Пенза</v>
          </cell>
          <cell r="C221" t="str">
            <v>T_HC.2029.01</v>
          </cell>
          <cell r="K221">
            <v>21.662634109999999</v>
          </cell>
          <cell r="P221">
            <v>21.662634109999999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21.662634109999999</v>
          </cell>
          <cell r="AL221">
            <v>0</v>
          </cell>
          <cell r="AO221">
            <v>0</v>
          </cell>
        </row>
        <row r="222">
          <cell r="B222" t="str">
            <v>Реконструкция линейного объекта КЛ-10кВ ПС "Терновка" ф.34 - ТП-10 в районе ул. Центральной, г.Пенза</v>
          </cell>
          <cell r="C222" t="str">
            <v>T_HC.2029.02</v>
          </cell>
          <cell r="K222">
            <v>53.608224329999992</v>
          </cell>
          <cell r="P222">
            <v>53.608224329999992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53.608224329999992</v>
          </cell>
          <cell r="AL222">
            <v>0</v>
          </cell>
          <cell r="AO222">
            <v>0</v>
          </cell>
        </row>
        <row r="223">
          <cell r="K223">
            <v>0</v>
          </cell>
          <cell r="P223">
            <v>0</v>
          </cell>
          <cell r="AC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</row>
        <row r="224">
          <cell r="B224">
            <v>0</v>
          </cell>
          <cell r="C224">
            <v>0</v>
          </cell>
          <cell r="K224">
            <v>0</v>
          </cell>
          <cell r="P224">
            <v>0</v>
          </cell>
          <cell r="AC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</row>
        <row r="225">
          <cell r="B225">
            <v>0</v>
          </cell>
          <cell r="C225">
            <v>0</v>
          </cell>
        </row>
        <row r="226">
          <cell r="B226" t="str">
            <v>Покупка земельных участков для целей реализации инвестиционных проектов, всего, в том числе:</v>
          </cell>
          <cell r="C226" t="str">
            <v>нд</v>
          </cell>
        </row>
        <row r="229">
          <cell r="B229" t="str">
            <v>Прочие инвестиционные проекты, всего, в том числе:</v>
          </cell>
          <cell r="C229" t="str">
            <v>нд</v>
          </cell>
        </row>
        <row r="230">
          <cell r="B230" t="str">
            <v>Приобретение автотранспорта взамен существующего</v>
          </cell>
          <cell r="C230" t="str">
            <v>нд</v>
          </cell>
        </row>
        <row r="231">
          <cell r="B231" t="str">
            <v>Приобретение автогидроподьемника</v>
          </cell>
          <cell r="C231" t="str">
            <v>P_АТ.2025.01</v>
          </cell>
          <cell r="K231">
            <v>16.237833333333334</v>
          </cell>
          <cell r="P231">
            <v>0</v>
          </cell>
          <cell r="AC231">
            <v>16.237833333333334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O231" t="str">
            <v>отсутствие источника финансирования в 2025 г (перенос на 2028 в составе S_AT.2028.01)</v>
          </cell>
        </row>
        <row r="232">
          <cell r="B232" t="str">
            <v xml:space="preserve">Приобретение самосвала </v>
          </cell>
          <cell r="C232" t="str">
            <v>P_АТ.2025.02</v>
          </cell>
          <cell r="K232">
            <v>4.0811670166666669</v>
          </cell>
          <cell r="P232">
            <v>4.2083333300000003</v>
          </cell>
          <cell r="AC232">
            <v>4.0811670166666669</v>
          </cell>
          <cell r="AD232">
            <v>4.2083333300000003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O232" t="str">
            <v>изменение рыночной стоимости</v>
          </cell>
        </row>
        <row r="233">
          <cell r="B233" t="str">
            <v>Приобретение бригадного автомобиля (3 шт)</v>
          </cell>
          <cell r="C233" t="str">
            <v>P_АТ.2025.03</v>
          </cell>
          <cell r="K233">
            <v>4.0377479250000006</v>
          </cell>
          <cell r="P233">
            <v>3.9491666699999994</v>
          </cell>
          <cell r="AC233">
            <v>4.0377479250000006</v>
          </cell>
          <cell r="AD233">
            <v>3.9491666699999994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O233" t="str">
            <v>изменение рыночной стоимости</v>
          </cell>
        </row>
        <row r="234">
          <cell r="B234" t="str">
            <v>Приобретение легкового автомобиля (3шт)</v>
          </cell>
          <cell r="C234" t="str">
            <v>P_АТ.2025.05</v>
          </cell>
          <cell r="K234">
            <v>4.1469000000000005</v>
          </cell>
          <cell r="P234">
            <v>0</v>
          </cell>
          <cell r="AC234">
            <v>4.1469000000000005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O234" t="str">
            <v>изменение титула и стоимости в связи с изменением кол-ва а/м и их марок</v>
          </cell>
        </row>
        <row r="235">
          <cell r="B235" t="str">
            <v>Приобретение установки ГНБ</v>
          </cell>
          <cell r="C235" t="str">
            <v>P_АТ.2025.06</v>
          </cell>
          <cell r="K235">
            <v>13.474914758333334</v>
          </cell>
          <cell r="P235">
            <v>13.324999999999999</v>
          </cell>
          <cell r="AC235">
            <v>13.474914758333334</v>
          </cell>
          <cell r="AD235">
            <v>13.324999999999999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O235" t="str">
            <v>изменение рыночной стоимости</v>
          </cell>
        </row>
        <row r="236">
          <cell r="B236" t="str">
            <v>Приобретение легкового автомобиля</v>
          </cell>
          <cell r="C236" t="str">
            <v>P_АТ.2025.07</v>
          </cell>
          <cell r="K236">
            <v>0</v>
          </cell>
          <cell r="P236">
            <v>2.0305</v>
          </cell>
          <cell r="AC236">
            <v>0</v>
          </cell>
          <cell r="AD236">
            <v>2.0305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O236">
            <v>0</v>
          </cell>
        </row>
        <row r="237">
          <cell r="B237" t="str">
            <v>Приобретение электролаборатории  (2шт)</v>
          </cell>
          <cell r="C237" t="str">
            <v>Q_AT.2026.01</v>
          </cell>
          <cell r="K237">
            <v>25.538730000000001</v>
          </cell>
          <cell r="P237">
            <v>0</v>
          </cell>
          <cell r="AC237">
            <v>0</v>
          </cell>
          <cell r="AD237">
            <v>0</v>
          </cell>
          <cell r="AE237">
            <v>25.538730000000001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O237" t="str">
            <v xml:space="preserve">изменение титула и стоимости в связи с изменением кол-ва а/м </v>
          </cell>
        </row>
        <row r="238">
          <cell r="B238" t="str">
            <v>Приобретение эскаватора-погрузчика</v>
          </cell>
          <cell r="C238" t="str">
            <v>Q_AT.2026.02</v>
          </cell>
          <cell r="K238">
            <v>8.1275999999999993</v>
          </cell>
          <cell r="P238">
            <v>0</v>
          </cell>
          <cell r="AC238">
            <v>0</v>
          </cell>
          <cell r="AD238">
            <v>0</v>
          </cell>
          <cell r="AE238">
            <v>8.1275999999999993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O238">
            <v>0</v>
          </cell>
        </row>
        <row r="239">
          <cell r="B239" t="str">
            <v xml:space="preserve">Приобретение легкового  автомобиля </v>
          </cell>
          <cell r="C239" t="str">
            <v>Q_AT.2026.03</v>
          </cell>
          <cell r="K239">
            <v>1.4375918250000002</v>
          </cell>
          <cell r="P239">
            <v>7.1665424999999994</v>
          </cell>
          <cell r="AC239">
            <v>0</v>
          </cell>
          <cell r="AD239">
            <v>0</v>
          </cell>
          <cell r="AE239">
            <v>1.4375918250000002</v>
          </cell>
          <cell r="AF239">
            <v>7.1665424999999994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O239">
            <v>0</v>
          </cell>
        </row>
        <row r="240">
          <cell r="B240" t="str">
            <v>Приобретение автогидроподъемника</v>
          </cell>
          <cell r="C240" t="str">
            <v>Q_AT.2026.04</v>
          </cell>
          <cell r="K240">
            <v>16.887350000000001</v>
          </cell>
          <cell r="P240">
            <v>16.887350000000001</v>
          </cell>
          <cell r="AC240">
            <v>0</v>
          </cell>
          <cell r="AD240">
            <v>0</v>
          </cell>
          <cell r="AE240">
            <v>16.887350000000001</v>
          </cell>
          <cell r="AF240">
            <v>16.887350000000001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O240" t="str">
            <v>изменение рыночной стоимости</v>
          </cell>
        </row>
        <row r="241">
          <cell r="B241" t="str">
            <v>Приобретение электролаборатории</v>
          </cell>
          <cell r="C241" t="str">
            <v>Q_AT.2026.05</v>
          </cell>
          <cell r="K241">
            <v>0</v>
          </cell>
          <cell r="P241">
            <v>15.72492285</v>
          </cell>
          <cell r="AC241">
            <v>0</v>
          </cell>
          <cell r="AD241">
            <v>0</v>
          </cell>
          <cell r="AE241">
            <v>0</v>
          </cell>
          <cell r="AF241">
            <v>15.72492285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O241">
            <v>0</v>
          </cell>
        </row>
        <row r="242">
          <cell r="B242" t="str">
            <v>Приобретение эвакуатора</v>
          </cell>
          <cell r="C242" t="str">
            <v>Q_AT.2026.06</v>
          </cell>
          <cell r="K242">
            <v>0</v>
          </cell>
          <cell r="P242">
            <v>5.0895000000000001</v>
          </cell>
          <cell r="AC242">
            <v>0</v>
          </cell>
          <cell r="AD242">
            <v>0</v>
          </cell>
          <cell r="AE242">
            <v>0</v>
          </cell>
          <cell r="AF242">
            <v>5.0895000000000001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O242">
            <v>0</v>
          </cell>
        </row>
        <row r="243">
          <cell r="B243" t="str">
            <v>Приобретение мини-погрузчика</v>
          </cell>
          <cell r="C243" t="str">
            <v>Q_AT.2026.07</v>
          </cell>
          <cell r="K243">
            <v>0</v>
          </cell>
          <cell r="P243">
            <v>6.2083124999999999</v>
          </cell>
          <cell r="AF243">
            <v>6.2083124999999999</v>
          </cell>
        </row>
        <row r="244">
          <cell r="B244" t="str">
            <v xml:space="preserve">Приобретение авто. мастерской </v>
          </cell>
          <cell r="C244" t="str">
            <v>R_AT.2027.01</v>
          </cell>
          <cell r="K244">
            <v>5.1486359250000007</v>
          </cell>
          <cell r="P244">
            <v>5.2126659000000002</v>
          </cell>
          <cell r="AC244">
            <v>0</v>
          </cell>
          <cell r="AD244">
            <v>0</v>
          </cell>
          <cell r="AE244">
            <v>0</v>
          </cell>
          <cell r="AG244">
            <v>5.1486359250000007</v>
          </cell>
          <cell r="AH244">
            <v>5.2126659000000002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O244" t="str">
            <v>изменение рыночной стоимости</v>
          </cell>
        </row>
        <row r="245">
          <cell r="B245" t="str">
            <v>Приобретение легкового  автомобиля  (3 шт)</v>
          </cell>
          <cell r="C245" t="str">
            <v>R_AT.2027.02</v>
          </cell>
          <cell r="K245">
            <v>4.3672281499999999</v>
          </cell>
          <cell r="P245">
            <v>3.7102455000000001</v>
          </cell>
          <cell r="AG245">
            <v>4.3672281499999999</v>
          </cell>
          <cell r="AH245">
            <v>3.7102455000000001</v>
          </cell>
        </row>
        <row r="246">
          <cell r="B246" t="str">
            <v>Приобретение самосвала</v>
          </cell>
          <cell r="C246" t="str">
            <v>R_AT.2027.03</v>
          </cell>
          <cell r="K246">
            <v>6.9500010666666663</v>
          </cell>
          <cell r="P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6.9500010666666663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O246" t="str">
            <v>изменение рыночной стоимости</v>
          </cell>
        </row>
        <row r="247">
          <cell r="B247" t="str">
            <v xml:space="preserve">Приобретение автоподъемника </v>
          </cell>
          <cell r="C247" t="str">
            <v>R_AT.2027.04</v>
          </cell>
          <cell r="K247">
            <v>17.562843999999998</v>
          </cell>
          <cell r="P247">
            <v>17.360284499999999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17.562843999999998</v>
          </cell>
          <cell r="AH247">
            <v>17.360284499999999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O247" t="str">
            <v>изменение рыночной стоимости</v>
          </cell>
        </row>
        <row r="248">
          <cell r="B248" t="str">
            <v xml:space="preserve">Приобретение автоподъемника </v>
          </cell>
          <cell r="C248" t="str">
            <v>R_AT.2027.05</v>
          </cell>
          <cell r="K248">
            <v>10.830731391666667</v>
          </cell>
          <cell r="P248">
            <v>17.360284499999999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10.830731391666667</v>
          </cell>
          <cell r="AH248">
            <v>17.360284499999999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O248" t="str">
            <v>изменение рыночной стоимости</v>
          </cell>
        </row>
        <row r="249">
          <cell r="B249" t="str">
            <v xml:space="preserve">Приобретение электролаборатории </v>
          </cell>
          <cell r="C249" t="str">
            <v>R_AT.2027.06</v>
          </cell>
          <cell r="K249">
            <v>0</v>
          </cell>
          <cell r="P249">
            <v>16.416819459999999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H249">
            <v>16.416819459999999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O249">
            <v>0</v>
          </cell>
        </row>
        <row r="250">
          <cell r="B250" t="str">
            <v>Приобретение автогидроподъемника</v>
          </cell>
          <cell r="C250" t="str">
            <v>S_AT.2028.01</v>
          </cell>
          <cell r="K250">
            <v>36.248274039999998</v>
          </cell>
          <cell r="P250">
            <v>36.248274039999998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I250">
            <v>36.248274039999998</v>
          </cell>
          <cell r="AJ250">
            <v>0</v>
          </cell>
          <cell r="AK250">
            <v>0</v>
          </cell>
          <cell r="AL250">
            <v>0</v>
          </cell>
          <cell r="AO250">
            <v>0</v>
          </cell>
        </row>
        <row r="251">
          <cell r="B251" t="str">
            <v xml:space="preserve">Приобретение легкового автомобиля </v>
          </cell>
          <cell r="C251" t="str">
            <v>S_AT.2028.02</v>
          </cell>
          <cell r="K251">
            <v>7.8062905699999998</v>
          </cell>
          <cell r="P251">
            <v>7.8062905699999998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7.8062905699999998</v>
          </cell>
          <cell r="AJ251">
            <v>0</v>
          </cell>
          <cell r="AK251">
            <v>0</v>
          </cell>
          <cell r="AL251">
            <v>0</v>
          </cell>
          <cell r="AO251">
            <v>0</v>
          </cell>
        </row>
        <row r="252">
          <cell r="B252" t="str">
            <v>Приобретение бригадного автомобиля</v>
          </cell>
          <cell r="C252" t="str">
            <v>S_AT.2028.03</v>
          </cell>
          <cell r="K252">
            <v>4.5879411799999996</v>
          </cell>
          <cell r="P252">
            <v>4.5879411799999996</v>
          </cell>
          <cell r="AI252">
            <v>4.5879411799999996</v>
          </cell>
          <cell r="AO252">
            <v>0</v>
          </cell>
        </row>
        <row r="253">
          <cell r="B253" t="str">
            <v>Приобретение КАМАЗа</v>
          </cell>
          <cell r="C253" t="str">
            <v>S_AT.2028.04</v>
          </cell>
          <cell r="K253">
            <v>25.775487739999999</v>
          </cell>
          <cell r="P253">
            <v>25.775487739999999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25.775487739999999</v>
          </cell>
          <cell r="AJ253">
            <v>0</v>
          </cell>
          <cell r="AK253">
            <v>0</v>
          </cell>
          <cell r="AL253">
            <v>0</v>
          </cell>
          <cell r="AO253">
            <v>0</v>
          </cell>
        </row>
        <row r="254">
          <cell r="B254" t="str">
            <v xml:space="preserve">Покупка Легкового автомобиля </v>
          </cell>
          <cell r="C254" t="str">
            <v>T_AT.2029.01</v>
          </cell>
          <cell r="K254">
            <v>8.2546099900000005</v>
          </cell>
          <cell r="P254">
            <v>8.2546099900000005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J254">
            <v>0</v>
          </cell>
          <cell r="AK254">
            <v>8.2546099900000005</v>
          </cell>
          <cell r="AL254">
            <v>0</v>
          </cell>
          <cell r="AO254">
            <v>0</v>
          </cell>
        </row>
        <row r="255">
          <cell r="B255" t="str">
            <v>Приобретение а/м ремонтной-мастерской</v>
          </cell>
          <cell r="C255" t="str">
            <v>T_AT.2029.02</v>
          </cell>
          <cell r="K255">
            <v>5.6814722199999999</v>
          </cell>
          <cell r="P255">
            <v>5.6814722199999999</v>
          </cell>
          <cell r="AK255">
            <v>5.6814722199999999</v>
          </cell>
          <cell r="AO255">
            <v>0</v>
          </cell>
        </row>
        <row r="256">
          <cell r="B256" t="str">
            <v>Приобретение автогидроподъемника</v>
          </cell>
          <cell r="C256" t="str">
            <v>T_AT.2029.03</v>
          </cell>
          <cell r="K256">
            <v>18.921600000000002</v>
          </cell>
          <cell r="P256">
            <v>18.921600000000002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18.921600000000002</v>
          </cell>
          <cell r="AL256">
            <v>0</v>
          </cell>
          <cell r="AO256">
            <v>0</v>
          </cell>
        </row>
        <row r="257">
          <cell r="B257" t="str">
            <v>Приобретение бригадного автомобиля</v>
          </cell>
          <cell r="C257" t="str">
            <v>T_AT.2029.04</v>
          </cell>
          <cell r="K257">
            <v>4.7898105900000001</v>
          </cell>
          <cell r="P257">
            <v>4.7898105900000001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4.7898105900000001</v>
          </cell>
          <cell r="AL257">
            <v>0</v>
          </cell>
          <cell r="AO257">
            <v>0</v>
          </cell>
        </row>
        <row r="258">
          <cell r="B258" t="str">
            <v>Приобретение тягача</v>
          </cell>
          <cell r="C258" t="str">
            <v>T_AT.2029.05</v>
          </cell>
          <cell r="K258">
            <v>11.23313928</v>
          </cell>
          <cell r="P258">
            <v>11.23313928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11.23313928</v>
          </cell>
          <cell r="AL258">
            <v>0</v>
          </cell>
          <cell r="AO258">
            <v>0</v>
          </cell>
        </row>
        <row r="259">
          <cell r="B259" t="str">
            <v>Приобретение  бортового полуприцепа</v>
          </cell>
          <cell r="C259" t="str">
            <v>T_AT.2029.06</v>
          </cell>
          <cell r="K259">
            <v>2.2965529199999999</v>
          </cell>
          <cell r="P259">
            <v>2.2965529199999999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2.2965529199999999</v>
          </cell>
          <cell r="AL259">
            <v>0</v>
          </cell>
          <cell r="AO259">
            <v>0</v>
          </cell>
        </row>
        <row r="260">
          <cell r="B260">
            <v>0</v>
          </cell>
          <cell r="C260">
            <v>0</v>
          </cell>
          <cell r="K260">
            <v>0</v>
          </cell>
          <cell r="P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O260">
            <v>0</v>
          </cell>
        </row>
        <row r="261">
          <cell r="AJ261">
            <v>0</v>
          </cell>
          <cell r="AL261">
            <v>0</v>
          </cell>
        </row>
        <row r="262">
          <cell r="B262" t="str">
            <v>Приобретение прочих основных средств</v>
          </cell>
          <cell r="C262" t="str">
            <v>P_ПС.2025.02</v>
          </cell>
          <cell r="K262">
            <v>10.926714183333333</v>
          </cell>
          <cell r="P262">
            <v>22.778336971666601</v>
          </cell>
          <cell r="AC262">
            <v>10.926714183333333</v>
          </cell>
          <cell r="AD262">
            <v>22.778336971666601</v>
          </cell>
          <cell r="AJ262">
            <v>0</v>
          </cell>
          <cell r="AL262">
            <v>0</v>
          </cell>
          <cell r="AO262" t="str">
            <v>изменение стоимости и увеличение основных средств</v>
          </cell>
        </row>
        <row r="263">
          <cell r="B263" t="str">
            <v>Приобретение прочих основных средств</v>
          </cell>
          <cell r="C263" t="str">
            <v>Q_ПС.2026.02</v>
          </cell>
          <cell r="K263">
            <v>10.167930208333333</v>
          </cell>
          <cell r="P263">
            <v>9.1996778250000002</v>
          </cell>
          <cell r="AE263">
            <v>10.167930208333333</v>
          </cell>
          <cell r="AF263">
            <v>9.1996778250000002</v>
          </cell>
          <cell r="AJ263">
            <v>0</v>
          </cell>
          <cell r="AL263">
            <v>0</v>
          </cell>
          <cell r="AO263" t="str">
            <v>изменение стоимости и увеличение основных средств</v>
          </cell>
        </row>
        <row r="264">
          <cell r="B264" t="str">
            <v>Приобретение прочих основных средств</v>
          </cell>
          <cell r="C264" t="str">
            <v>R_ПС.2027.02</v>
          </cell>
          <cell r="K264">
            <v>0.32835711666666667</v>
          </cell>
          <cell r="P264">
            <v>1.8300323337199997</v>
          </cell>
          <cell r="AG264">
            <v>0.32835711666666667</v>
          </cell>
          <cell r="AH264">
            <v>1.8300323337199997</v>
          </cell>
          <cell r="AJ264">
            <v>0</v>
          </cell>
          <cell r="AL264">
            <v>0</v>
          </cell>
          <cell r="AO264" t="str">
            <v>изменение стоимости и увеличение основных средств</v>
          </cell>
        </row>
        <row r="265">
          <cell r="B265" t="str">
            <v>Приобретение прочих основных средств</v>
          </cell>
          <cell r="C265" t="str">
            <v>S_ПС.2028.02</v>
          </cell>
          <cell r="K265">
            <v>5.2288211824825197</v>
          </cell>
          <cell r="P265">
            <v>5.2288211824825197</v>
          </cell>
          <cell r="AI265">
            <v>5.2288211824825197</v>
          </cell>
          <cell r="AJ265">
            <v>0</v>
          </cell>
          <cell r="AL265">
            <v>0</v>
          </cell>
          <cell r="AO265" t="str">
            <v>изменение стоимости и увеличение основных средств</v>
          </cell>
        </row>
        <row r="266">
          <cell r="B266" t="str">
            <v>Приобретение прочих основных средств</v>
          </cell>
          <cell r="C266" t="str">
            <v>T_ПС.2029.02</v>
          </cell>
          <cell r="K266">
            <v>7.6223555421574698</v>
          </cell>
          <cell r="P266">
            <v>7.6223555421574698</v>
          </cell>
          <cell r="AJ266">
            <v>0</v>
          </cell>
          <cell r="AK266">
            <v>7.6223555421574698</v>
          </cell>
          <cell r="AL266">
            <v>0</v>
          </cell>
          <cell r="AO266" t="str">
            <v>изменение стоимости и увеличение основных средств</v>
          </cell>
        </row>
        <row r="267">
          <cell r="B267" t="str">
            <v>Приобретение оргтехники</v>
          </cell>
          <cell r="C267" t="str">
            <v>P_ПС.2025.01</v>
          </cell>
          <cell r="K267">
            <v>1.2976000000000001</v>
          </cell>
          <cell r="P267">
            <v>1.47945666666667</v>
          </cell>
          <cell r="AC267">
            <v>1.2976000000000001</v>
          </cell>
          <cell r="AD267">
            <v>1.47945666666667</v>
          </cell>
          <cell r="AL267">
            <v>0</v>
          </cell>
          <cell r="AO267" t="str">
            <v>изменение стоимости и увеличение основных средств</v>
          </cell>
        </row>
        <row r="268">
          <cell r="B268" t="str">
            <v>Приобретение оргтехники</v>
          </cell>
          <cell r="C268" t="str">
            <v>Q_ПС.2026.01</v>
          </cell>
          <cell r="K268">
            <v>0.95090169999999996</v>
          </cell>
          <cell r="P268">
            <v>2.4640550999999999</v>
          </cell>
          <cell r="AE268">
            <v>0.95090169999999996</v>
          </cell>
          <cell r="AF268">
            <v>2.4640550999999999</v>
          </cell>
          <cell r="AL268">
            <v>0</v>
          </cell>
          <cell r="AO268" t="str">
            <v>изменение стоимости и увеличение основных средств</v>
          </cell>
        </row>
        <row r="269">
          <cell r="B269" t="str">
            <v>Приобретение оргтехники</v>
          </cell>
          <cell r="C269" t="str">
            <v>R_ПС.2027.01</v>
          </cell>
          <cell r="K269">
            <v>0.83602501666666662</v>
          </cell>
          <cell r="P269">
            <v>1.2328504499999999</v>
          </cell>
          <cell r="AG269">
            <v>0.83602501666666662</v>
          </cell>
          <cell r="AH269">
            <v>1.2328504499999999</v>
          </cell>
          <cell r="AL269">
            <v>0</v>
          </cell>
          <cell r="AO269" t="str">
            <v>изменение стоимости и увеличение основных средств</v>
          </cell>
        </row>
        <row r="270">
          <cell r="B270" t="str">
            <v>Приобретение оргтехники</v>
          </cell>
          <cell r="C270" t="str">
            <v>S_ПС.2028.01</v>
          </cell>
          <cell r="K270">
            <v>2.98581337595312</v>
          </cell>
          <cell r="P270">
            <v>2.98581337595312</v>
          </cell>
          <cell r="AI270">
            <v>2.98581337595312</v>
          </cell>
          <cell r="AL270">
            <v>0</v>
          </cell>
          <cell r="AO270" t="str">
            <v>изменение стоимости и увеличение основных средств</v>
          </cell>
        </row>
        <row r="271">
          <cell r="B271" t="str">
            <v>Приобретение оргтехники</v>
          </cell>
          <cell r="C271" t="str">
            <v>T_ПС.2029.01</v>
          </cell>
          <cell r="K271">
            <v>5.5392616753914696</v>
          </cell>
          <cell r="P271">
            <v>5.5392616753914696</v>
          </cell>
          <cell r="AK271">
            <v>5.5392616753914696</v>
          </cell>
          <cell r="AL271">
            <v>0</v>
          </cell>
          <cell r="AO271" t="str">
            <v>изменение стоимости и увеличение основных средств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 t="str">
            <v>Консолидация электросетевых активов</v>
          </cell>
        </row>
        <row r="278">
          <cell r="B278" t="str">
            <v xml:space="preserve">КТП-10/0,4 кВ №5 (400кВА) </v>
          </cell>
          <cell r="C278" t="str">
            <v>Р_ПО.2025.01</v>
          </cell>
          <cell r="P278">
            <v>0.14809830833333334</v>
          </cell>
          <cell r="AC278">
            <v>0</v>
          </cell>
          <cell r="AD278">
            <v>0.14809830833333334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O278">
            <v>0</v>
          </cell>
        </row>
        <row r="279">
          <cell r="B279" t="str">
            <v xml:space="preserve">КТП-10/0,4 кВ №7 (1000кВА) </v>
          </cell>
          <cell r="C279" t="str">
            <v>Р_ПО.2025.02</v>
          </cell>
          <cell r="P279">
            <v>0.22918305</v>
          </cell>
          <cell r="AC279">
            <v>0</v>
          </cell>
          <cell r="AD279">
            <v>0.22918305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O279">
            <v>0</v>
          </cell>
        </row>
        <row r="280">
          <cell r="B280" t="str">
            <v xml:space="preserve">КТП-10/0,4 кВ №3 (630кВА) </v>
          </cell>
          <cell r="C280" t="str">
            <v>Р_ПО.2025.03</v>
          </cell>
          <cell r="P280">
            <v>0.22703281666666669</v>
          </cell>
          <cell r="AC280">
            <v>0</v>
          </cell>
          <cell r="AD280">
            <v>0.22703281666666669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O280">
            <v>0</v>
          </cell>
        </row>
        <row r="281">
          <cell r="B281" t="str">
            <v xml:space="preserve">ТП -10/0,4 кВ № 995 (2*1000кВА), КЛ-10кВ от ТП-995 (яч.1- 90м. яч.8-90, яч.2-65м., яч.7-65м), </v>
          </cell>
          <cell r="C281" t="str">
            <v>Р_ПО.2025.04</v>
          </cell>
          <cell r="P281">
            <v>8.3333333333333343E-2</v>
          </cell>
          <cell r="AC281">
            <v>0</v>
          </cell>
          <cell r="AD281">
            <v>8.3333333333333343E-2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O281">
            <v>0</v>
          </cell>
        </row>
        <row r="282">
          <cell r="B282" t="str">
            <v>ВЛ-0,4 кВ от ТП-5703 (981)м</v>
          </cell>
          <cell r="C282" t="str">
            <v>Р_ПО.2025.05</v>
          </cell>
          <cell r="P282">
            <v>3.3333333333333333E-2</v>
          </cell>
          <cell r="AC282">
            <v>0</v>
          </cell>
          <cell r="AD282">
            <v>3.3333333333333333E-2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O282">
            <v>0</v>
          </cell>
        </row>
        <row r="283">
          <cell r="B283" t="str">
            <v>ВЛ-0,4 кВ от ТП-5703 (1625)м</v>
          </cell>
          <cell r="C283" t="str">
            <v>Р_ПО.2025.06</v>
          </cell>
          <cell r="P283">
            <v>0.05</v>
          </cell>
          <cell r="AC283">
            <v>0</v>
          </cell>
          <cell r="AD283">
            <v>0.05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O283">
            <v>0</v>
          </cell>
        </row>
        <row r="284">
          <cell r="B284">
            <v>0</v>
          </cell>
          <cell r="C284">
            <v>0</v>
          </cell>
          <cell r="P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O284">
            <v>0</v>
          </cell>
        </row>
        <row r="285">
          <cell r="B285">
            <v>0</v>
          </cell>
          <cell r="C285">
            <v>0</v>
          </cell>
          <cell r="P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O285">
            <v>0</v>
          </cell>
        </row>
        <row r="286">
          <cell r="B286" t="str">
            <v>ПИР для строительства будущих лет</v>
          </cell>
        </row>
        <row r="287">
          <cell r="B287" t="str">
            <v>ПИР. АСУ ТП</v>
          </cell>
          <cell r="K287">
            <v>1.4816718583333333</v>
          </cell>
          <cell r="P287">
            <v>1.08</v>
          </cell>
          <cell r="AC287">
            <v>1.4816718583333333</v>
          </cell>
          <cell r="AD287">
            <v>1.08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O287" t="str">
            <v>корректировка ПИР</v>
          </cell>
        </row>
        <row r="288">
          <cell r="B288" t="str">
            <v>ПИР на модернизацию РП-43 РУ-10кВ в части установки комплекса дуговой защиты</v>
          </cell>
          <cell r="K288">
            <v>0.13731926666666669</v>
          </cell>
          <cell r="P288">
            <v>1.8749999999999999E-2</v>
          </cell>
          <cell r="AC288">
            <v>0.13731926666666669</v>
          </cell>
          <cell r="AD288">
            <v>1.8749999999999999E-2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L288">
            <v>0</v>
          </cell>
          <cell r="AO288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89">
          <cell r="B289" t="str">
            <v>ПИР на модернизацию РП-18 РУ-10кВ в части установки комплекса дуговой защиты</v>
          </cell>
          <cell r="K289">
            <v>0.13731926666666669</v>
          </cell>
          <cell r="P289">
            <v>1.8749999999999999E-2</v>
          </cell>
          <cell r="AC289">
            <v>0.13731926666666669</v>
          </cell>
          <cell r="AD289">
            <v>1.8749999999999999E-2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L289">
            <v>0</v>
          </cell>
          <cell r="AO289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0">
          <cell r="B290" t="str">
            <v>ПИР на модернизацию ПС 110/6 кВ ЗИФ ЗРУ 6кВ в части установки комплекса дуговой защиты</v>
          </cell>
          <cell r="K290">
            <v>0.13731926666666669</v>
          </cell>
          <cell r="P290">
            <v>7.9166669999999995E-2</v>
          </cell>
          <cell r="AC290">
            <v>0.13731926666666669</v>
          </cell>
          <cell r="AD290">
            <v>7.9166669999999995E-2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L290">
            <v>0</v>
          </cell>
          <cell r="AO29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1">
          <cell r="B291" t="str">
            <v>ПИР на строительство электроческих сетей КЛ-10кВ КТП-521 - КТП-5105 в районе проспекта Победы, г.Пенза</v>
          </cell>
          <cell r="K291">
            <v>8.1675816666666665E-2</v>
          </cell>
          <cell r="P291">
            <v>8.1675819999999996E-2</v>
          </cell>
          <cell r="AC291">
            <v>8.1675816666666665E-2</v>
          </cell>
          <cell r="AD291">
            <v>8.1675819999999996E-2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L291">
            <v>0</v>
          </cell>
          <cell r="AO291" t="str">
            <v>корректировка ПИР</v>
          </cell>
        </row>
        <row r="292">
          <cell r="B292" t="str">
            <v>ПИР. Реконструкция линейного объекта 2КЛ-10 кВ РП-22 – ТП-562 по пр-ту Строителей, г.Пенза (1 этап)</v>
          </cell>
          <cell r="K292">
            <v>0</v>
          </cell>
          <cell r="P292">
            <v>0.15</v>
          </cell>
          <cell r="AC292">
            <v>0</v>
          </cell>
          <cell r="AD292">
            <v>0.15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L292">
            <v>0</v>
          </cell>
          <cell r="AO292" t="str">
            <v>корректировка ПИР</v>
          </cell>
        </row>
        <row r="293">
          <cell r="B293" t="str">
            <v>ПИР. Реконструкция линейного объекта КЛ-10 кВ ТП-253 – ТП-236 по ул. Минской, г.Пенза</v>
          </cell>
          <cell r="K293">
            <v>0</v>
          </cell>
          <cell r="P293">
            <v>7.0000000000000007E-2</v>
          </cell>
          <cell r="AC293">
            <v>0</v>
          </cell>
          <cell r="AD293">
            <v>7.0000000000000007E-2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L293">
            <v>0</v>
          </cell>
          <cell r="AO293" t="str">
            <v>корректировка ПИР</v>
          </cell>
        </row>
        <row r="294">
          <cell r="B294" t="str">
            <v>ПИР. Строительство электрических сетей КЛ-10 ф.54 от ПС 110/10 "Терновка"-РТП №681</v>
          </cell>
          <cell r="K294">
            <v>0</v>
          </cell>
          <cell r="P294">
            <v>0.12</v>
          </cell>
          <cell r="AC294">
            <v>0</v>
          </cell>
          <cell r="AD294">
            <v>0.12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L294">
            <v>0</v>
          </cell>
          <cell r="AO294" t="str">
            <v>корректировка ПИР</v>
          </cell>
        </row>
        <row r="295">
          <cell r="B295" t="str">
            <v>ПИР. Реконструкция линейного объекта КЛ-10кВ ТП-310-ТП-384 по ул.Мотоциклетной, г.Пенза</v>
          </cell>
          <cell r="K295">
            <v>0</v>
          </cell>
          <cell r="P295">
            <v>7.0000000000000007E-2</v>
          </cell>
          <cell r="AC295">
            <v>0</v>
          </cell>
          <cell r="AD295">
            <v>7.0000000000000007E-2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L295">
            <v>0</v>
          </cell>
          <cell r="AO295" t="str">
            <v>корректировка ПИР</v>
          </cell>
        </row>
        <row r="296">
          <cell r="B296" t="str">
            <v>ПИР. Реконструкция линейного объекта КЛ-10кВ ТП-310-ТП-392 по ул.Тимирязева, г.Пенза</v>
          </cell>
          <cell r="K296">
            <v>0</v>
          </cell>
          <cell r="P296">
            <v>7.0000000000000007E-2</v>
          </cell>
          <cell r="AC296">
            <v>0</v>
          </cell>
          <cell r="AD296">
            <v>7.0000000000000007E-2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L296">
            <v>0</v>
          </cell>
          <cell r="AO296" t="str">
            <v>корректировка ПИР</v>
          </cell>
        </row>
        <row r="297">
          <cell r="B297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K297">
            <v>0</v>
          </cell>
          <cell r="P297">
            <v>0.09</v>
          </cell>
          <cell r="AC297">
            <v>0</v>
          </cell>
          <cell r="AD297">
            <v>0.09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L297">
            <v>0</v>
          </cell>
          <cell r="AO297" t="str">
            <v>корректировка ПИР</v>
          </cell>
        </row>
        <row r="298">
          <cell r="B298" t="str">
            <v>ПИР. Реконструкция участка КЛ-10 кВ ПС 110/10 кВ "Новозападная" (ф.62) -РП-61 по ул.Лермонтова, г.Пенза</v>
          </cell>
          <cell r="K298">
            <v>0</v>
          </cell>
          <cell r="P298">
            <v>0.14777000000000001</v>
          </cell>
          <cell r="AC298">
            <v>0</v>
          </cell>
          <cell r="AD298">
            <v>0.14777000000000001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L298">
            <v>0</v>
          </cell>
          <cell r="AO298" t="str">
            <v>корректировка ПИР</v>
          </cell>
        </row>
        <row r="299">
          <cell r="B299" t="str">
            <v>ПИР. Модульное здание</v>
          </cell>
          <cell r="K299">
            <v>0</v>
          </cell>
          <cell r="P299">
            <v>0.1</v>
          </cell>
          <cell r="AC299">
            <v>0</v>
          </cell>
          <cell r="AD299">
            <v>0.1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L299">
            <v>0</v>
          </cell>
          <cell r="AO299" t="str">
            <v>корректировка ПИР</v>
          </cell>
        </row>
        <row r="300">
          <cell r="B300" t="str">
            <v>ПИР на АСУ ТП</v>
          </cell>
          <cell r="K300">
            <v>0.68509095833333333</v>
          </cell>
          <cell r="P300">
            <v>1.5163199999999999</v>
          </cell>
          <cell r="AC300">
            <v>0</v>
          </cell>
          <cell r="AD300">
            <v>0</v>
          </cell>
          <cell r="AE300">
            <v>0.68509095833333333</v>
          </cell>
          <cell r="AF300">
            <v>1.5163199999999999</v>
          </cell>
          <cell r="AG300">
            <v>0</v>
          </cell>
          <cell r="AH300">
            <v>0</v>
          </cell>
          <cell r="AI300">
            <v>0</v>
          </cell>
          <cell r="AL300">
            <v>0</v>
          </cell>
          <cell r="AO300" t="str">
            <v>корректировка ПИР</v>
          </cell>
        </row>
        <row r="301">
          <cell r="B301" t="str">
            <v>ПИР на модернизацию РП-48 РК-10кВ в части установки комплекса дуговой защиты</v>
          </cell>
          <cell r="K301">
            <v>0.14281204166666669</v>
          </cell>
          <cell r="P301">
            <v>0.15197395999999999</v>
          </cell>
          <cell r="AC301">
            <v>0</v>
          </cell>
          <cell r="AD301">
            <v>0</v>
          </cell>
          <cell r="AE301">
            <v>0.14281204166666669</v>
          </cell>
          <cell r="AF301">
            <v>0.15197395999999999</v>
          </cell>
          <cell r="AG301">
            <v>0</v>
          </cell>
          <cell r="AH301">
            <v>0</v>
          </cell>
          <cell r="AI301">
            <v>0</v>
          </cell>
          <cell r="AL301">
            <v>0</v>
          </cell>
          <cell r="AO30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2">
          <cell r="B302" t="str">
            <v>ПИР модернизацию РП-36 РК-10кВ в части установки комплекса дуговой защиты</v>
          </cell>
          <cell r="K302">
            <v>0.14281204166666669</v>
          </cell>
          <cell r="P302">
            <v>0.15197395999999999</v>
          </cell>
          <cell r="AC302">
            <v>0</v>
          </cell>
          <cell r="AD302">
            <v>0</v>
          </cell>
          <cell r="AE302">
            <v>0.14281204166666669</v>
          </cell>
          <cell r="AF302">
            <v>0.15197395999999999</v>
          </cell>
          <cell r="AG302">
            <v>0</v>
          </cell>
          <cell r="AH302">
            <v>0</v>
          </cell>
          <cell r="AI302">
            <v>0</v>
          </cell>
          <cell r="AL302">
            <v>0</v>
          </cell>
          <cell r="AO30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3">
          <cell r="B303" t="str">
            <v>ПИР на строительство электрических сетей КЛ-10кВ от РТП в районе ТП-367 - ТП-80</v>
          </cell>
          <cell r="K303">
            <v>0.33765000000000001</v>
          </cell>
          <cell r="P303">
            <v>0.12</v>
          </cell>
          <cell r="AC303">
            <v>0</v>
          </cell>
          <cell r="AD303">
            <v>0</v>
          </cell>
          <cell r="AE303">
            <v>0.33765000000000001</v>
          </cell>
          <cell r="AF303">
            <v>0.12</v>
          </cell>
          <cell r="AG303">
            <v>0</v>
          </cell>
          <cell r="AH303">
            <v>0</v>
          </cell>
          <cell r="AI303">
            <v>0</v>
          </cell>
          <cell r="AL303">
            <v>0</v>
          </cell>
          <cell r="AO303" t="str">
            <v>корректировка ПИР</v>
          </cell>
        </row>
        <row r="304">
          <cell r="B304" t="str">
            <v>ПИР на модернизацию электрических сетей по ул.Саранская</v>
          </cell>
          <cell r="K304">
            <v>0.36053999999999997</v>
          </cell>
          <cell r="P304">
            <v>0</v>
          </cell>
          <cell r="AC304">
            <v>0</v>
          </cell>
          <cell r="AD304">
            <v>0</v>
          </cell>
          <cell r="AE304">
            <v>0.36053999999999997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L304">
            <v>0</v>
          </cell>
          <cell r="AO304" t="str">
            <v>корректировка ПИР</v>
          </cell>
        </row>
        <row r="305">
          <cell r="B305" t="str">
            <v>ПИР Реконструкция и развитие информационных систем и линий связи АСУ ТП</v>
          </cell>
          <cell r="K305">
            <v>0</v>
          </cell>
          <cell r="P305">
            <v>0.94475970000000009</v>
          </cell>
          <cell r="AC305">
            <v>0</v>
          </cell>
          <cell r="AD305">
            <v>0</v>
          </cell>
          <cell r="AE305">
            <v>0</v>
          </cell>
          <cell r="AF305">
            <v>0.94475970000000009</v>
          </cell>
          <cell r="AG305">
            <v>0</v>
          </cell>
          <cell r="AH305">
            <v>0</v>
          </cell>
          <cell r="AI305">
            <v>0</v>
          </cell>
          <cell r="AL305">
            <v>0</v>
          </cell>
          <cell r="AO305" t="str">
            <v>корректировка ПИР</v>
          </cell>
        </row>
        <row r="306">
          <cell r="B306" t="str">
            <v>ПИР.  Реконструкция линейного объекта 2КЛ-10кВ РП-22-ТП-562 по проспекту Строителей, г.Пенза (2 этап)</v>
          </cell>
          <cell r="K306">
            <v>0</v>
          </cell>
          <cell r="P306">
            <v>0.15</v>
          </cell>
          <cell r="AC306">
            <v>0</v>
          </cell>
          <cell r="AD306">
            <v>0</v>
          </cell>
          <cell r="AE306">
            <v>0</v>
          </cell>
          <cell r="AF306">
            <v>0.15</v>
          </cell>
          <cell r="AG306">
            <v>0</v>
          </cell>
          <cell r="AH306">
            <v>0</v>
          </cell>
          <cell r="AI306">
            <v>0</v>
          </cell>
          <cell r="AL306">
            <v>0</v>
          </cell>
          <cell r="AO306" t="str">
            <v>корректировка ПИР</v>
          </cell>
        </row>
        <row r="307">
          <cell r="B307" t="str">
            <v>ПИР.Реконструкция линейного объекта КЛ-6кВ ТП-2130-ТП-73 по ул.Аустрина, г.Пенза</v>
          </cell>
          <cell r="K307">
            <v>0</v>
          </cell>
          <cell r="P307">
            <v>0.09</v>
          </cell>
          <cell r="AC307">
            <v>0</v>
          </cell>
          <cell r="AD307">
            <v>0</v>
          </cell>
          <cell r="AE307">
            <v>0</v>
          </cell>
          <cell r="AF307">
            <v>0.09</v>
          </cell>
          <cell r="AG307">
            <v>0</v>
          </cell>
          <cell r="AH307">
            <v>0</v>
          </cell>
          <cell r="AI307">
            <v>0</v>
          </cell>
          <cell r="AL307">
            <v>0</v>
          </cell>
          <cell r="AO307" t="str">
            <v>корректировка ПИР</v>
          </cell>
        </row>
        <row r="308">
          <cell r="B308" t="str">
            <v>ПИР. Реконструкция линейного объекта 2КЛ-6 кВ ПС Маяк – ТП-329 по ул. 1-й Порядок, г.Пенза</v>
          </cell>
          <cell r="K308">
            <v>0</v>
          </cell>
          <cell r="P308">
            <v>0.09</v>
          </cell>
          <cell r="AC308">
            <v>0</v>
          </cell>
          <cell r="AD308">
            <v>0</v>
          </cell>
          <cell r="AE308">
            <v>0</v>
          </cell>
          <cell r="AF308">
            <v>0.09</v>
          </cell>
          <cell r="AG308">
            <v>0</v>
          </cell>
          <cell r="AH308">
            <v>0</v>
          </cell>
          <cell r="AI308">
            <v>0</v>
          </cell>
          <cell r="AL308">
            <v>0</v>
          </cell>
          <cell r="AO308" t="str">
            <v>корректировка ПИР</v>
          </cell>
        </row>
        <row r="309">
          <cell r="B309" t="str">
            <v>ПИР. Реконструкция участка КЛ-10кВ ПС 110/10кВ "новозападная" (ф.3) -РП-61 по ул.Окружной (дублер), г.Пенза</v>
          </cell>
          <cell r="K309">
            <v>0</v>
          </cell>
          <cell r="P309">
            <v>0.15</v>
          </cell>
          <cell r="AC309">
            <v>0</v>
          </cell>
          <cell r="AD309">
            <v>0</v>
          </cell>
          <cell r="AE309">
            <v>0</v>
          </cell>
          <cell r="AF309">
            <v>0.15</v>
          </cell>
          <cell r="AG309">
            <v>0</v>
          </cell>
          <cell r="AH309">
            <v>0</v>
          </cell>
          <cell r="AI309">
            <v>0</v>
          </cell>
          <cell r="AL309">
            <v>0</v>
          </cell>
          <cell r="AO309" t="str">
            <v>корректировка ПИР</v>
          </cell>
        </row>
        <row r="310">
          <cell r="B310" t="str">
            <v>ПИР.  Реконструкция КЛ-6кВ ТП-6-ТП-3 в районе проспекта Победы, г.Пенза</v>
          </cell>
          <cell r="K310">
            <v>0</v>
          </cell>
          <cell r="P310">
            <v>0.12</v>
          </cell>
          <cell r="AC310">
            <v>0</v>
          </cell>
          <cell r="AD310">
            <v>0</v>
          </cell>
          <cell r="AE310">
            <v>0</v>
          </cell>
          <cell r="AF310">
            <v>0.12</v>
          </cell>
          <cell r="AG310">
            <v>0</v>
          </cell>
          <cell r="AH310">
            <v>0</v>
          </cell>
          <cell r="AI310">
            <v>0</v>
          </cell>
          <cell r="AL310">
            <v>0</v>
          </cell>
          <cell r="AO310" t="str">
            <v>корректировка ПИР</v>
          </cell>
        </row>
        <row r="311">
          <cell r="B311" t="str">
            <v>ПИР на проектирование крытой площадки для хранения аварийного запаса ул.Стрельбищенская, 13</v>
          </cell>
          <cell r="K311">
            <v>0.46524000000000004</v>
          </cell>
          <cell r="P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0.46524000000000004</v>
          </cell>
          <cell r="AH311">
            <v>0</v>
          </cell>
          <cell r="AI311">
            <v>0</v>
          </cell>
          <cell r="AL311">
            <v>0</v>
          </cell>
          <cell r="AO311" t="str">
            <v>корректировка ПИР</v>
          </cell>
        </row>
        <row r="312">
          <cell r="B312" t="str">
            <v>ПИР на проектирование модернизации РП-11 РУ-10кВ в части установки комплекса дуговой защиты</v>
          </cell>
          <cell r="K312">
            <v>0.14909632</v>
          </cell>
          <cell r="P312">
            <v>0.15881279000000001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0.14909632</v>
          </cell>
          <cell r="AH312">
            <v>0.15881279000000001</v>
          </cell>
          <cell r="AI312">
            <v>0</v>
          </cell>
          <cell r="AL312">
            <v>0</v>
          </cell>
          <cell r="AO31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3">
          <cell r="B313" t="str">
            <v>ПИР на проектирование модернизации РП-12 РУ-10кВ в части установки комплекса дуговой защиты</v>
          </cell>
          <cell r="K313">
            <v>0.14909632</v>
          </cell>
          <cell r="P313">
            <v>0.15881279000000001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0.14909632</v>
          </cell>
          <cell r="AH313">
            <v>0.15881279000000001</v>
          </cell>
          <cell r="AI313">
            <v>0</v>
          </cell>
          <cell r="AL313">
            <v>0</v>
          </cell>
          <cell r="AO313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4">
          <cell r="B314" t="str">
            <v>ПИР на проектирование модернизации РП-17 РУ-10кВ в части установки комплекса дуговой защиты</v>
          </cell>
          <cell r="K314">
            <v>0.14909632</v>
          </cell>
          <cell r="P314">
            <v>0.15881279000000001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0.14909632</v>
          </cell>
          <cell r="AH314">
            <v>0.15881279000000001</v>
          </cell>
          <cell r="AI314">
            <v>0</v>
          </cell>
          <cell r="AL314">
            <v>0</v>
          </cell>
          <cell r="AO31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5">
          <cell r="B315" t="str">
            <v>ПИР на проектирование модернизации РП-25 РУ-10кВ в части установки комплекса дуговой защиты</v>
          </cell>
          <cell r="K315">
            <v>0.14909632</v>
          </cell>
          <cell r="P315">
            <v>0.15881279000000001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0.14909632</v>
          </cell>
          <cell r="AH315">
            <v>0.15881279000000001</v>
          </cell>
          <cell r="AI315">
            <v>0</v>
          </cell>
          <cell r="AL315">
            <v>0</v>
          </cell>
          <cell r="AO31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6">
          <cell r="B316" t="str">
            <v>ПИР. АСУ ТП АО «Пензенская горэлектросеть"</v>
          </cell>
          <cell r="K316">
            <v>0</v>
          </cell>
          <cell r="P316">
            <v>4.3575277899999998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4.3575277899999998</v>
          </cell>
          <cell r="AI316">
            <v>0</v>
          </cell>
          <cell r="AL316">
            <v>0</v>
          </cell>
          <cell r="AO316" t="str">
            <v>корректировка ПИР</v>
          </cell>
        </row>
        <row r="317">
          <cell r="B317" t="str">
            <v>ПИР. Реконструкция линейного объекта 2КЛ-10 кВ РП-25 - ТП-797 по проспекту Строителей, г. Пенза</v>
          </cell>
          <cell r="K317">
            <v>0</v>
          </cell>
          <cell r="P317">
            <v>0.31928918000000001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0.31928918000000001</v>
          </cell>
          <cell r="AI317">
            <v>0</v>
          </cell>
          <cell r="AL317">
            <v>0</v>
          </cell>
          <cell r="AO317" t="str">
            <v>корректировка ПИР</v>
          </cell>
        </row>
        <row r="318">
          <cell r="B318" t="str">
            <v>ПИР. Реконструкция линейного объекта 2КЛ-10 кВ РП-2002 – ТП-2346  по ул. Герцена, г. Пенза</v>
          </cell>
          <cell r="K318">
            <v>0</v>
          </cell>
          <cell r="P318">
            <v>0.50336042999999997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0.50336042999999997</v>
          </cell>
          <cell r="AI318">
            <v>0</v>
          </cell>
          <cell r="AL318">
            <v>0</v>
          </cell>
          <cell r="AO318" t="str">
            <v>корректировка ПИР</v>
          </cell>
        </row>
        <row r="319">
          <cell r="B319" t="str">
            <v>ПИР. Реконструкция линейного объекта 2КЛ-10 кВ ТП-67-Тп-68 в районе ул.Бакунина</v>
          </cell>
          <cell r="K319">
            <v>0</v>
          </cell>
          <cell r="P319">
            <v>0.19057296000000001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0.19057296000000001</v>
          </cell>
          <cell r="AI319">
            <v>0</v>
          </cell>
          <cell r="AL319">
            <v>0</v>
          </cell>
          <cell r="AO319" t="str">
            <v>корректировка ПИР</v>
          </cell>
        </row>
        <row r="320">
          <cell r="B320" t="str">
            <v xml:space="preserve">ПИР. АСУ ТП АО «Пензенская горэлектросеть" </v>
          </cell>
          <cell r="K320">
            <v>1.241889</v>
          </cell>
          <cell r="P320">
            <v>1.241889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1.241889</v>
          </cell>
          <cell r="AL320">
            <v>0</v>
          </cell>
          <cell r="AO320" t="str">
            <v>корректировка ПИР</v>
          </cell>
        </row>
        <row r="321">
          <cell r="B321" t="str">
            <v>ПИР. Реконструкция линейного объекта КЛ-10кВ ПС "Арбеково" ф.23 - ТП-9 в районе ул. Мусоргского, г.Пенза</v>
          </cell>
          <cell r="K321">
            <v>0.30889515000000001</v>
          </cell>
          <cell r="P321">
            <v>0.30889515000000001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0.30889515000000001</v>
          </cell>
          <cell r="AL321">
            <v>0</v>
          </cell>
          <cell r="AO321" t="str">
            <v>корректировка ПИР</v>
          </cell>
        </row>
        <row r="322">
          <cell r="B322" t="str">
            <v>ПИР. Реконструкция линейного объекта КЛ-10кВ ПС "Терновка" ф.34 - ТП-10 в районе ул. Центральной, г.Пенза</v>
          </cell>
          <cell r="K322">
            <v>0.59114661000000002</v>
          </cell>
          <cell r="P322">
            <v>0.59114661000000002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0.59114661000000002</v>
          </cell>
          <cell r="AL322">
            <v>0</v>
          </cell>
          <cell r="AO322" t="str">
            <v>корректировка ПИР</v>
          </cell>
        </row>
        <row r="323">
          <cell r="B323" t="str">
            <v>ПИР АСУ ТП АО "Пензенская горэлектросеть" (10 шт)</v>
          </cell>
          <cell r="K323">
            <v>4.3259325999999998</v>
          </cell>
          <cell r="P323">
            <v>4.3259325999999998</v>
          </cell>
          <cell r="AC323">
            <v>0</v>
          </cell>
          <cell r="AE323">
            <v>0</v>
          </cell>
          <cell r="AF323">
            <v>0</v>
          </cell>
          <cell r="AG323">
            <v>0</v>
          </cell>
          <cell r="AI323">
            <v>0</v>
          </cell>
          <cell r="AJ323">
            <v>0</v>
          </cell>
          <cell r="AK323">
            <v>4.3259325999999998</v>
          </cell>
        </row>
        <row r="324">
          <cell r="B324">
            <v>0</v>
          </cell>
          <cell r="K324">
            <v>0</v>
          </cell>
          <cell r="P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L324">
            <v>0</v>
          </cell>
          <cell r="AO324" t="str">
            <v>корректировка ПИР</v>
          </cell>
        </row>
        <row r="326">
          <cell r="B326" t="str">
            <v>Строительство зданий и сооружений</v>
          </cell>
        </row>
        <row r="327">
          <cell r="B327" t="str">
            <v>Охранно-пожарная сигнализация здания вспомогательного назначения (гараж) литера Б по ул.Стрельбищенская, 13</v>
          </cell>
          <cell r="C327" t="str">
            <v>Р_РЗ.2025.02</v>
          </cell>
          <cell r="K327">
            <v>0</v>
          </cell>
          <cell r="P327">
            <v>0.54228003999999996</v>
          </cell>
          <cell r="AC327">
            <v>0</v>
          </cell>
          <cell r="AD327">
            <v>0.54228003999999996</v>
          </cell>
          <cell r="AG327">
            <v>0</v>
          </cell>
          <cell r="AH327">
            <v>0</v>
          </cell>
          <cell r="AJ327">
            <v>0</v>
          </cell>
          <cell r="AO327">
            <v>0</v>
          </cell>
        </row>
        <row r="328">
          <cell r="B328" t="str">
            <v>Охранно-пожарная сигнализация здания вспомогательного назначения (склад) литера А по ул.Стрельбищенская, 13</v>
          </cell>
          <cell r="C328" t="str">
            <v>Р_РЗ.2025.03</v>
          </cell>
          <cell r="K328">
            <v>0</v>
          </cell>
          <cell r="P328">
            <v>1.35360996</v>
          </cell>
          <cell r="AC328">
            <v>0</v>
          </cell>
          <cell r="AD328">
            <v>1.35360996</v>
          </cell>
          <cell r="AI328">
            <v>0</v>
          </cell>
          <cell r="AJ328">
            <v>0</v>
          </cell>
          <cell r="AO328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I329"/>
  <sheetViews>
    <sheetView tabSelected="1" view="pageBreakPreview" zoomScale="60" zoomScaleNormal="100" workbookViewId="0">
      <pane ySplit="12" topLeftCell="A25" activePane="bottomLeft" state="frozen"/>
      <selection pane="bottomLeft" activeCell="CM14" sqref="CM14"/>
    </sheetView>
  </sheetViews>
  <sheetFormatPr defaultRowHeight="15.75"/>
  <cols>
    <col min="1" max="1" width="11.625" style="1" customWidth="1"/>
    <col min="2" max="2" width="37.375" style="1" customWidth="1"/>
    <col min="3" max="3" width="15.875" style="1" customWidth="1"/>
    <col min="4" max="4" width="17.625" style="1" customWidth="1"/>
    <col min="5" max="5" width="21.25" style="1" customWidth="1"/>
    <col min="6" max="6" width="18.875" style="1" customWidth="1"/>
    <col min="7" max="7" width="9.25" style="1" customWidth="1"/>
    <col min="8" max="10" width="5.75" style="1" customWidth="1"/>
    <col min="11" max="11" width="6.75" style="1" customWidth="1"/>
    <col min="12" max="12" width="6.125" style="1" customWidth="1"/>
    <col min="13" max="13" width="17.25" style="1" customWidth="1"/>
    <col min="14" max="14" width="9.25" style="1" customWidth="1"/>
    <col min="15" max="16" width="5.75" style="1" customWidth="1"/>
    <col min="17" max="17" width="7.25" style="1" customWidth="1"/>
    <col min="18" max="19" width="5.75" style="1" customWidth="1"/>
    <col min="20" max="20" width="20" style="1" customWidth="1"/>
    <col min="21" max="21" width="9.125" style="1" customWidth="1"/>
    <col min="22" max="22" width="7.25" style="1" customWidth="1"/>
    <col min="23" max="25" width="6" style="1" customWidth="1"/>
    <col min="26" max="26" width="6.625" style="1" customWidth="1"/>
    <col min="27" max="27" width="17.625" style="1" customWidth="1"/>
    <col min="28" max="28" width="8.5" style="1" customWidth="1"/>
    <col min="29" max="29" width="6" style="1" customWidth="1"/>
    <col min="30" max="30" width="7.25" style="1" customWidth="1"/>
    <col min="31" max="31" width="6" style="1" customWidth="1"/>
    <col min="32" max="32" width="6.75" style="1" customWidth="1"/>
    <col min="33" max="33" width="6.375" style="1" customWidth="1"/>
    <col min="34" max="34" width="18.25" style="1" customWidth="1"/>
    <col min="35" max="35" width="8.25" style="1" customWidth="1"/>
    <col min="36" max="36" width="7.25" style="1" customWidth="1"/>
    <col min="37" max="39" width="6" style="1" customWidth="1"/>
    <col min="40" max="40" width="7.375" style="1" customWidth="1"/>
    <col min="41" max="41" width="17" style="1" customWidth="1"/>
    <col min="42" max="42" width="8.25" style="1" customWidth="1"/>
    <col min="43" max="43" width="7.375" style="1" customWidth="1"/>
    <col min="44" max="44" width="6" style="1" customWidth="1"/>
    <col min="45" max="45" width="8.25" style="1" customWidth="1"/>
    <col min="46" max="46" width="6" style="1" customWidth="1"/>
    <col min="47" max="47" width="8.25" style="1" customWidth="1"/>
    <col min="48" max="48" width="17.875" style="1" customWidth="1"/>
    <col min="49" max="49" width="9.25" style="1" customWidth="1"/>
    <col min="50" max="53" width="6" style="1" customWidth="1"/>
    <col min="54" max="54" width="7.125" style="1" customWidth="1"/>
    <col min="55" max="55" width="19.25" style="1" customWidth="1"/>
    <col min="56" max="56" width="8" style="1" customWidth="1"/>
    <col min="57" max="58" width="6" style="1" customWidth="1"/>
    <col min="59" max="59" width="6.5" style="2" customWidth="1"/>
    <col min="60" max="60" width="6" style="2" customWidth="1"/>
    <col min="61" max="61" width="6.25" style="2" customWidth="1"/>
    <col min="62" max="62" width="16.25" style="2" customWidth="1"/>
    <col min="63" max="63" width="7.625" style="2" customWidth="1"/>
    <col min="64" max="66" width="6.25" style="2" customWidth="1"/>
    <col min="67" max="68" width="6.25" style="1" customWidth="1"/>
    <col min="69" max="69" width="16.25" style="1" customWidth="1"/>
    <col min="70" max="70" width="7.125" style="1" customWidth="1"/>
    <col min="71" max="75" width="6.25" style="1" customWidth="1"/>
    <col min="76" max="76" width="17.125" style="1" customWidth="1"/>
    <col min="77" max="77" width="7.5" style="1" customWidth="1"/>
    <col min="78" max="78" width="7.25" style="1" customWidth="1"/>
    <col min="79" max="82" width="6.25" style="1" customWidth="1"/>
    <col min="83" max="83" width="15" style="1" customWidth="1"/>
    <col min="84" max="84" width="8" style="1" customWidth="1"/>
    <col min="85" max="89" width="6.25" style="1" customWidth="1"/>
    <col min="90" max="90" width="18.75" style="1" customWidth="1"/>
    <col min="91" max="91" width="7.5" style="1" customWidth="1"/>
    <col min="92" max="92" width="6.5" style="1" customWidth="1"/>
    <col min="93" max="93" width="6" style="1" customWidth="1"/>
    <col min="94" max="94" width="7.25" style="1" bestFit="1" customWidth="1"/>
    <col min="95" max="95" width="6" style="1" customWidth="1"/>
    <col min="96" max="96" width="8.5" style="1" customWidth="1"/>
    <col min="97" max="97" width="17.5" style="1" customWidth="1"/>
    <col min="98" max="98" width="9.25" style="1" customWidth="1"/>
    <col min="99" max="99" width="7.125" style="1" customWidth="1"/>
    <col min="100" max="100" width="6" style="1" customWidth="1"/>
    <col min="101" max="101" width="7.25" style="1" customWidth="1"/>
    <col min="102" max="102" width="6.875" style="1" customWidth="1"/>
    <col min="103" max="103" width="7.25" style="1" customWidth="1"/>
    <col min="104" max="104" width="16.625" style="113" customWidth="1"/>
    <col min="105" max="105" width="5.5" style="6" customWidth="1"/>
    <col min="106" max="106" width="5.75" style="7" customWidth="1"/>
    <col min="107" max="107" width="5.5" style="7" customWidth="1"/>
    <col min="108" max="109" width="5" style="7" customWidth="1"/>
    <col min="110" max="110" width="12.875" style="7" customWidth="1"/>
    <col min="111" max="120" width="5" style="7" customWidth="1"/>
    <col min="121" max="16384" width="9" style="7"/>
  </cols>
  <sheetData>
    <row r="1" spans="1:113" ht="15.75" customHeight="1">
      <c r="CM1" s="3"/>
      <c r="CN1" s="3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5" t="s">
        <v>0</v>
      </c>
    </row>
    <row r="2" spans="1:113" ht="15.75" customHeight="1"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5" t="str">
        <f>'[1]3'!AO2</f>
        <v>к приказу Министерства жилищно-коммунального хозяйства</v>
      </c>
    </row>
    <row r="3" spans="1:113" ht="15.75" customHeight="1">
      <c r="F3" s="9"/>
      <c r="BU3" s="9"/>
      <c r="CM3" s="3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5" t="str">
        <f>'[1]3'!AO3</f>
        <v>и гражданской защиты населения Пензенской области</v>
      </c>
    </row>
    <row r="4" spans="1:113" ht="22.5">
      <c r="E4" s="9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5" t="str">
        <f>'[1]3'!AO4</f>
        <v>от __________ 2025 года №______</v>
      </c>
    </row>
    <row r="5" spans="1:113" ht="22.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</row>
    <row r="6" spans="1:113" ht="23.25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2"/>
      <c r="DB6" s="13"/>
      <c r="DC6" s="13"/>
      <c r="DD6" s="13"/>
      <c r="DE6" s="13"/>
      <c r="DF6" s="13"/>
      <c r="DG6" s="13"/>
      <c r="DH6" s="13"/>
      <c r="DI6" s="13"/>
    </row>
    <row r="7" spans="1:113" ht="15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5"/>
      <c r="CZ7" s="16"/>
      <c r="DA7" s="17"/>
      <c r="DB7" s="18"/>
      <c r="DC7" s="18"/>
      <c r="DD7" s="18"/>
      <c r="DE7" s="18"/>
      <c r="DF7" s="18"/>
    </row>
    <row r="8" spans="1:113" ht="31.5" customHeight="1">
      <c r="A8" s="19" t="s">
        <v>3</v>
      </c>
      <c r="B8" s="19" t="s">
        <v>4</v>
      </c>
      <c r="C8" s="19" t="s">
        <v>5</v>
      </c>
      <c r="D8" s="20" t="s">
        <v>6</v>
      </c>
      <c r="E8" s="20"/>
      <c r="F8" s="21" t="s">
        <v>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  <c r="T8" s="24" t="s">
        <v>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6"/>
      <c r="CZ8" s="27" t="s">
        <v>9</v>
      </c>
      <c r="DA8" s="28"/>
      <c r="DB8" s="29"/>
      <c r="DC8" s="29"/>
      <c r="DD8" s="29"/>
      <c r="DE8" s="29"/>
      <c r="DF8" s="29"/>
    </row>
    <row r="9" spans="1:113" ht="44.25" customHeight="1">
      <c r="A9" s="30"/>
      <c r="B9" s="30"/>
      <c r="C9" s="30"/>
      <c r="D9" s="20"/>
      <c r="E9" s="20"/>
      <c r="F9" s="31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  <c r="T9" s="34" t="s">
        <v>10</v>
      </c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6"/>
      <c r="AH9" s="34" t="s">
        <v>11</v>
      </c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6"/>
      <c r="AV9" s="34" t="s">
        <v>12</v>
      </c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6"/>
      <c r="BJ9" s="34" t="s">
        <v>13</v>
      </c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6"/>
      <c r="BX9" s="34" t="s">
        <v>14</v>
      </c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6"/>
      <c r="CL9" s="20" t="s">
        <v>15</v>
      </c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37"/>
    </row>
    <row r="10" spans="1:113" ht="51" customHeight="1">
      <c r="A10" s="30"/>
      <c r="B10" s="30"/>
      <c r="C10" s="30"/>
      <c r="D10" s="20"/>
      <c r="E10" s="20"/>
      <c r="F10" s="34" t="s">
        <v>16</v>
      </c>
      <c r="G10" s="35"/>
      <c r="H10" s="35"/>
      <c r="I10" s="35"/>
      <c r="J10" s="35"/>
      <c r="K10" s="35"/>
      <c r="L10" s="35"/>
      <c r="M10" s="24" t="s">
        <v>17</v>
      </c>
      <c r="N10" s="25"/>
      <c r="O10" s="25"/>
      <c r="P10" s="25"/>
      <c r="Q10" s="25"/>
      <c r="R10" s="25"/>
      <c r="S10" s="26"/>
      <c r="T10" s="34" t="s">
        <v>16</v>
      </c>
      <c r="U10" s="35"/>
      <c r="V10" s="35"/>
      <c r="W10" s="35"/>
      <c r="X10" s="35"/>
      <c r="Y10" s="35"/>
      <c r="Z10" s="35"/>
      <c r="AA10" s="24" t="s">
        <v>18</v>
      </c>
      <c r="AB10" s="25"/>
      <c r="AC10" s="25"/>
      <c r="AD10" s="25"/>
      <c r="AE10" s="25"/>
      <c r="AF10" s="25"/>
      <c r="AG10" s="26"/>
      <c r="AH10" s="34" t="s">
        <v>16</v>
      </c>
      <c r="AI10" s="35"/>
      <c r="AJ10" s="35"/>
      <c r="AK10" s="35"/>
      <c r="AL10" s="35"/>
      <c r="AM10" s="35"/>
      <c r="AN10" s="35"/>
      <c r="AO10" s="24" t="str">
        <f>AA10</f>
        <v>Предложение по корректировке</v>
      </c>
      <c r="AP10" s="25"/>
      <c r="AQ10" s="25"/>
      <c r="AR10" s="25"/>
      <c r="AS10" s="25"/>
      <c r="AT10" s="25"/>
      <c r="AU10" s="26"/>
      <c r="AV10" s="34" t="s">
        <v>16</v>
      </c>
      <c r="AW10" s="35"/>
      <c r="AX10" s="35"/>
      <c r="AY10" s="35"/>
      <c r="AZ10" s="35"/>
      <c r="BA10" s="35"/>
      <c r="BB10" s="35"/>
      <c r="BC10" s="24" t="str">
        <f>AO10</f>
        <v>Предложение по корректировке</v>
      </c>
      <c r="BD10" s="25"/>
      <c r="BE10" s="25"/>
      <c r="BF10" s="25"/>
      <c r="BG10" s="25"/>
      <c r="BH10" s="25"/>
      <c r="BI10" s="26"/>
      <c r="BJ10" s="34" t="s">
        <v>16</v>
      </c>
      <c r="BK10" s="35"/>
      <c r="BL10" s="35"/>
      <c r="BM10" s="35"/>
      <c r="BN10" s="35"/>
      <c r="BO10" s="35"/>
      <c r="BP10" s="35"/>
      <c r="BQ10" s="24" t="s">
        <v>19</v>
      </c>
      <c r="BR10" s="25"/>
      <c r="BS10" s="25"/>
      <c r="BT10" s="25"/>
      <c r="BU10" s="25"/>
      <c r="BV10" s="25"/>
      <c r="BW10" s="26"/>
      <c r="BX10" s="34" t="s">
        <v>16</v>
      </c>
      <c r="BY10" s="35"/>
      <c r="BZ10" s="35"/>
      <c r="CA10" s="35"/>
      <c r="CB10" s="35"/>
      <c r="CC10" s="35"/>
      <c r="CD10" s="35"/>
      <c r="CE10" s="24" t="s">
        <v>19</v>
      </c>
      <c r="CF10" s="25"/>
      <c r="CG10" s="25"/>
      <c r="CH10" s="25"/>
      <c r="CI10" s="25"/>
      <c r="CJ10" s="25"/>
      <c r="CK10" s="26"/>
      <c r="CL10" s="34" t="s">
        <v>16</v>
      </c>
      <c r="CM10" s="35"/>
      <c r="CN10" s="35"/>
      <c r="CO10" s="35"/>
      <c r="CP10" s="35"/>
      <c r="CQ10" s="35"/>
      <c r="CR10" s="35"/>
      <c r="CS10" s="24" t="s">
        <v>19</v>
      </c>
      <c r="CT10" s="25"/>
      <c r="CU10" s="25"/>
      <c r="CV10" s="25"/>
      <c r="CW10" s="25"/>
      <c r="CX10" s="25"/>
      <c r="CY10" s="26"/>
      <c r="CZ10" s="37"/>
    </row>
    <row r="11" spans="1:113" ht="37.5" customHeight="1">
      <c r="A11" s="30"/>
      <c r="B11" s="30"/>
      <c r="C11" s="30"/>
      <c r="D11" s="20" t="s">
        <v>20</v>
      </c>
      <c r="E11" s="20" t="s">
        <v>19</v>
      </c>
      <c r="F11" s="38" t="s">
        <v>21</v>
      </c>
      <c r="G11" s="39" t="s">
        <v>22</v>
      </c>
      <c r="H11" s="39"/>
      <c r="I11" s="39"/>
      <c r="J11" s="39"/>
      <c r="K11" s="39"/>
      <c r="L11" s="39"/>
      <c r="M11" s="38" t="s">
        <v>21</v>
      </c>
      <c r="N11" s="39" t="s">
        <v>22</v>
      </c>
      <c r="O11" s="39"/>
      <c r="P11" s="39"/>
      <c r="Q11" s="39"/>
      <c r="R11" s="39"/>
      <c r="S11" s="39"/>
      <c r="T11" s="38" t="s">
        <v>21</v>
      </c>
      <c r="U11" s="39" t="s">
        <v>22</v>
      </c>
      <c r="V11" s="39"/>
      <c r="W11" s="39"/>
      <c r="X11" s="39"/>
      <c r="Y11" s="39"/>
      <c r="Z11" s="39"/>
      <c r="AA11" s="38" t="s">
        <v>21</v>
      </c>
      <c r="AB11" s="39" t="s">
        <v>22</v>
      </c>
      <c r="AC11" s="39"/>
      <c r="AD11" s="39"/>
      <c r="AE11" s="39"/>
      <c r="AF11" s="39"/>
      <c r="AG11" s="39"/>
      <c r="AH11" s="38" t="s">
        <v>21</v>
      </c>
      <c r="AI11" s="39" t="s">
        <v>22</v>
      </c>
      <c r="AJ11" s="39"/>
      <c r="AK11" s="39"/>
      <c r="AL11" s="39"/>
      <c r="AM11" s="39"/>
      <c r="AN11" s="39"/>
      <c r="AO11" s="38" t="s">
        <v>21</v>
      </c>
      <c r="AP11" s="39" t="s">
        <v>22</v>
      </c>
      <c r="AQ11" s="39"/>
      <c r="AR11" s="39"/>
      <c r="AS11" s="39"/>
      <c r="AT11" s="39"/>
      <c r="AU11" s="39"/>
      <c r="AV11" s="38" t="s">
        <v>21</v>
      </c>
      <c r="AW11" s="39" t="s">
        <v>22</v>
      </c>
      <c r="AX11" s="39"/>
      <c r="AY11" s="39"/>
      <c r="AZ11" s="39"/>
      <c r="BA11" s="39"/>
      <c r="BB11" s="39"/>
      <c r="BC11" s="38" t="s">
        <v>21</v>
      </c>
      <c r="BD11" s="39" t="s">
        <v>22</v>
      </c>
      <c r="BE11" s="39"/>
      <c r="BF11" s="39"/>
      <c r="BG11" s="39"/>
      <c r="BH11" s="39"/>
      <c r="BI11" s="39"/>
      <c r="BJ11" s="40" t="s">
        <v>21</v>
      </c>
      <c r="BK11" s="39" t="s">
        <v>22</v>
      </c>
      <c r="BL11" s="39"/>
      <c r="BM11" s="39"/>
      <c r="BN11" s="39"/>
      <c r="BO11" s="39"/>
      <c r="BP11" s="39"/>
      <c r="BQ11" s="38" t="s">
        <v>21</v>
      </c>
      <c r="BR11" s="39" t="s">
        <v>22</v>
      </c>
      <c r="BS11" s="39"/>
      <c r="BT11" s="39"/>
      <c r="BU11" s="39"/>
      <c r="BV11" s="39"/>
      <c r="BW11" s="39"/>
      <c r="BX11" s="38" t="s">
        <v>21</v>
      </c>
      <c r="BY11" s="39" t="s">
        <v>22</v>
      </c>
      <c r="BZ11" s="39"/>
      <c r="CA11" s="39"/>
      <c r="CB11" s="39"/>
      <c r="CC11" s="39"/>
      <c r="CD11" s="39"/>
      <c r="CE11" s="38" t="s">
        <v>21</v>
      </c>
      <c r="CF11" s="39" t="s">
        <v>22</v>
      </c>
      <c r="CG11" s="39"/>
      <c r="CH11" s="39"/>
      <c r="CI11" s="39"/>
      <c r="CJ11" s="39"/>
      <c r="CK11" s="39"/>
      <c r="CL11" s="38" t="s">
        <v>21</v>
      </c>
      <c r="CM11" s="39" t="s">
        <v>22</v>
      </c>
      <c r="CN11" s="39"/>
      <c r="CO11" s="39"/>
      <c r="CP11" s="39"/>
      <c r="CQ11" s="39"/>
      <c r="CR11" s="39"/>
      <c r="CS11" s="38" t="s">
        <v>21</v>
      </c>
      <c r="CT11" s="39" t="s">
        <v>22</v>
      </c>
      <c r="CU11" s="39"/>
      <c r="CV11" s="39"/>
      <c r="CW11" s="39"/>
      <c r="CX11" s="39"/>
      <c r="CY11" s="39"/>
      <c r="CZ11" s="37"/>
    </row>
    <row r="12" spans="1:113" ht="66" customHeight="1">
      <c r="A12" s="41"/>
      <c r="B12" s="41"/>
      <c r="C12" s="41"/>
      <c r="D12" s="20"/>
      <c r="E12" s="20"/>
      <c r="F12" s="42" t="s">
        <v>23</v>
      </c>
      <c r="G12" s="42" t="s">
        <v>23</v>
      </c>
      <c r="H12" s="43" t="s">
        <v>24</v>
      </c>
      <c r="I12" s="43" t="s">
        <v>25</v>
      </c>
      <c r="J12" s="43" t="s">
        <v>26</v>
      </c>
      <c r="K12" s="43" t="s">
        <v>27</v>
      </c>
      <c r="L12" s="43" t="s">
        <v>28</v>
      </c>
      <c r="M12" s="42" t="s">
        <v>23</v>
      </c>
      <c r="N12" s="42" t="s">
        <v>23</v>
      </c>
      <c r="O12" s="43" t="s">
        <v>24</v>
      </c>
      <c r="P12" s="43" t="s">
        <v>25</v>
      </c>
      <c r="Q12" s="43" t="s">
        <v>26</v>
      </c>
      <c r="R12" s="43" t="s">
        <v>27</v>
      </c>
      <c r="S12" s="43" t="s">
        <v>28</v>
      </c>
      <c r="T12" s="42" t="s">
        <v>23</v>
      </c>
      <c r="U12" s="42" t="s">
        <v>23</v>
      </c>
      <c r="V12" s="43" t="s">
        <v>24</v>
      </c>
      <c r="W12" s="43" t="s">
        <v>25</v>
      </c>
      <c r="X12" s="43" t="s">
        <v>26</v>
      </c>
      <c r="Y12" s="43" t="s">
        <v>27</v>
      </c>
      <c r="Z12" s="43" t="s">
        <v>28</v>
      </c>
      <c r="AA12" s="42" t="s">
        <v>23</v>
      </c>
      <c r="AB12" s="42" t="s">
        <v>23</v>
      </c>
      <c r="AC12" s="43" t="s">
        <v>24</v>
      </c>
      <c r="AD12" s="43" t="s">
        <v>25</v>
      </c>
      <c r="AE12" s="43" t="s">
        <v>26</v>
      </c>
      <c r="AF12" s="43" t="s">
        <v>27</v>
      </c>
      <c r="AG12" s="43" t="s">
        <v>28</v>
      </c>
      <c r="AH12" s="42" t="s">
        <v>23</v>
      </c>
      <c r="AI12" s="42" t="s">
        <v>23</v>
      </c>
      <c r="AJ12" s="43" t="s">
        <v>24</v>
      </c>
      <c r="AK12" s="43" t="s">
        <v>25</v>
      </c>
      <c r="AL12" s="43" t="s">
        <v>26</v>
      </c>
      <c r="AM12" s="43" t="s">
        <v>27</v>
      </c>
      <c r="AN12" s="43" t="s">
        <v>28</v>
      </c>
      <c r="AO12" s="42" t="s">
        <v>23</v>
      </c>
      <c r="AP12" s="42" t="s">
        <v>23</v>
      </c>
      <c r="AQ12" s="43" t="s">
        <v>24</v>
      </c>
      <c r="AR12" s="43" t="s">
        <v>25</v>
      </c>
      <c r="AS12" s="43" t="s">
        <v>26</v>
      </c>
      <c r="AT12" s="43" t="s">
        <v>27</v>
      </c>
      <c r="AU12" s="43" t="s">
        <v>28</v>
      </c>
      <c r="AV12" s="42" t="s">
        <v>23</v>
      </c>
      <c r="AW12" s="42" t="s">
        <v>23</v>
      </c>
      <c r="AX12" s="43" t="s">
        <v>24</v>
      </c>
      <c r="AY12" s="43" t="s">
        <v>25</v>
      </c>
      <c r="AZ12" s="43" t="s">
        <v>26</v>
      </c>
      <c r="BA12" s="43" t="s">
        <v>27</v>
      </c>
      <c r="BB12" s="43" t="s">
        <v>28</v>
      </c>
      <c r="BC12" s="42" t="s">
        <v>23</v>
      </c>
      <c r="BD12" s="42" t="s">
        <v>23</v>
      </c>
      <c r="BE12" s="43" t="s">
        <v>24</v>
      </c>
      <c r="BF12" s="43" t="s">
        <v>25</v>
      </c>
      <c r="BG12" s="44" t="s">
        <v>26</v>
      </c>
      <c r="BH12" s="44" t="s">
        <v>27</v>
      </c>
      <c r="BI12" s="44" t="s">
        <v>28</v>
      </c>
      <c r="BJ12" s="45" t="s">
        <v>23</v>
      </c>
      <c r="BK12" s="45" t="s">
        <v>23</v>
      </c>
      <c r="BL12" s="44" t="s">
        <v>24</v>
      </c>
      <c r="BM12" s="44" t="s">
        <v>25</v>
      </c>
      <c r="BN12" s="44" t="s">
        <v>26</v>
      </c>
      <c r="BO12" s="43" t="s">
        <v>27</v>
      </c>
      <c r="BP12" s="43" t="s">
        <v>28</v>
      </c>
      <c r="BQ12" s="42" t="s">
        <v>23</v>
      </c>
      <c r="BR12" s="42" t="s">
        <v>23</v>
      </c>
      <c r="BS12" s="43" t="s">
        <v>24</v>
      </c>
      <c r="BT12" s="43" t="s">
        <v>25</v>
      </c>
      <c r="BU12" s="43" t="s">
        <v>26</v>
      </c>
      <c r="BV12" s="43" t="s">
        <v>27</v>
      </c>
      <c r="BW12" s="43" t="s">
        <v>28</v>
      </c>
      <c r="BX12" s="42" t="s">
        <v>23</v>
      </c>
      <c r="BY12" s="42" t="s">
        <v>23</v>
      </c>
      <c r="BZ12" s="43" t="s">
        <v>24</v>
      </c>
      <c r="CA12" s="43" t="s">
        <v>25</v>
      </c>
      <c r="CB12" s="43" t="s">
        <v>26</v>
      </c>
      <c r="CC12" s="43" t="s">
        <v>27</v>
      </c>
      <c r="CD12" s="43" t="s">
        <v>28</v>
      </c>
      <c r="CE12" s="42" t="s">
        <v>23</v>
      </c>
      <c r="CF12" s="42" t="s">
        <v>23</v>
      </c>
      <c r="CG12" s="43" t="s">
        <v>24</v>
      </c>
      <c r="CH12" s="43" t="s">
        <v>25</v>
      </c>
      <c r="CI12" s="43" t="s">
        <v>26</v>
      </c>
      <c r="CJ12" s="43" t="s">
        <v>27</v>
      </c>
      <c r="CK12" s="43" t="s">
        <v>28</v>
      </c>
      <c r="CL12" s="42" t="s">
        <v>23</v>
      </c>
      <c r="CM12" s="42" t="s">
        <v>23</v>
      </c>
      <c r="CN12" s="43" t="s">
        <v>24</v>
      </c>
      <c r="CO12" s="43" t="s">
        <v>25</v>
      </c>
      <c r="CP12" s="43" t="s">
        <v>26</v>
      </c>
      <c r="CQ12" s="43" t="s">
        <v>27</v>
      </c>
      <c r="CR12" s="43" t="s">
        <v>28</v>
      </c>
      <c r="CS12" s="42" t="s">
        <v>23</v>
      </c>
      <c r="CT12" s="42" t="s">
        <v>23</v>
      </c>
      <c r="CU12" s="43" t="s">
        <v>24</v>
      </c>
      <c r="CV12" s="43" t="s">
        <v>25</v>
      </c>
      <c r="CW12" s="43" t="s">
        <v>26</v>
      </c>
      <c r="CX12" s="43" t="s">
        <v>27</v>
      </c>
      <c r="CY12" s="43" t="s">
        <v>28</v>
      </c>
      <c r="CZ12" s="46"/>
    </row>
    <row r="13" spans="1:113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47">
        <v>15</v>
      </c>
      <c r="P13" s="47">
        <v>16</v>
      </c>
      <c r="Q13" s="47">
        <v>17</v>
      </c>
      <c r="R13" s="47">
        <v>18</v>
      </c>
      <c r="S13" s="47">
        <v>19</v>
      </c>
      <c r="T13" s="47">
        <v>20</v>
      </c>
      <c r="U13" s="47">
        <v>21</v>
      </c>
      <c r="V13" s="47">
        <v>22</v>
      </c>
      <c r="W13" s="47">
        <v>23</v>
      </c>
      <c r="X13" s="47">
        <v>24</v>
      </c>
      <c r="Y13" s="47">
        <v>25</v>
      </c>
      <c r="Z13" s="47">
        <v>26</v>
      </c>
      <c r="AA13" s="47">
        <v>27</v>
      </c>
      <c r="AB13" s="47">
        <v>28</v>
      </c>
      <c r="AC13" s="47">
        <v>29</v>
      </c>
      <c r="AD13" s="47">
        <v>30</v>
      </c>
      <c r="AE13" s="47">
        <v>31</v>
      </c>
      <c r="AF13" s="47">
        <v>32</v>
      </c>
      <c r="AG13" s="47">
        <v>33</v>
      </c>
      <c r="AH13" s="47">
        <v>34</v>
      </c>
      <c r="AI13" s="47">
        <v>35</v>
      </c>
      <c r="AJ13" s="47">
        <v>36</v>
      </c>
      <c r="AK13" s="47">
        <v>37</v>
      </c>
      <c r="AL13" s="47">
        <v>38</v>
      </c>
      <c r="AM13" s="47">
        <v>39</v>
      </c>
      <c r="AN13" s="47">
        <v>40</v>
      </c>
      <c r="AO13" s="47">
        <v>41</v>
      </c>
      <c r="AP13" s="47">
        <v>42</v>
      </c>
      <c r="AQ13" s="47">
        <v>43</v>
      </c>
      <c r="AR13" s="47">
        <v>44</v>
      </c>
      <c r="AS13" s="47">
        <v>45</v>
      </c>
      <c r="AT13" s="47">
        <v>46</v>
      </c>
      <c r="AU13" s="47">
        <v>47</v>
      </c>
      <c r="AV13" s="47">
        <v>48</v>
      </c>
      <c r="AW13" s="47">
        <v>49</v>
      </c>
      <c r="AX13" s="47">
        <v>50</v>
      </c>
      <c r="AY13" s="47">
        <v>51</v>
      </c>
      <c r="AZ13" s="47">
        <v>52</v>
      </c>
      <c r="BA13" s="47">
        <v>53</v>
      </c>
      <c r="BB13" s="47">
        <v>54</v>
      </c>
      <c r="BC13" s="47">
        <v>55</v>
      </c>
      <c r="BD13" s="47">
        <v>56</v>
      </c>
      <c r="BE13" s="47">
        <v>57</v>
      </c>
      <c r="BF13" s="47">
        <v>58</v>
      </c>
      <c r="BG13" s="48">
        <v>59</v>
      </c>
      <c r="BH13" s="48">
        <v>60</v>
      </c>
      <c r="BI13" s="48">
        <v>61</v>
      </c>
      <c r="BJ13" s="48">
        <v>62</v>
      </c>
      <c r="BK13" s="48">
        <v>63</v>
      </c>
      <c r="BL13" s="48">
        <v>64</v>
      </c>
      <c r="BM13" s="48">
        <v>65</v>
      </c>
      <c r="BN13" s="48">
        <v>66</v>
      </c>
      <c r="BO13" s="47">
        <v>67</v>
      </c>
      <c r="BP13" s="47">
        <v>68</v>
      </c>
      <c r="BQ13" s="47">
        <v>69</v>
      </c>
      <c r="BR13" s="47">
        <v>70</v>
      </c>
      <c r="BS13" s="47">
        <v>71</v>
      </c>
      <c r="BT13" s="47">
        <v>72</v>
      </c>
      <c r="BU13" s="47">
        <v>73</v>
      </c>
      <c r="BV13" s="47">
        <v>74</v>
      </c>
      <c r="BW13" s="47">
        <v>75</v>
      </c>
      <c r="BX13" s="47">
        <v>76</v>
      </c>
      <c r="BY13" s="47">
        <v>77</v>
      </c>
      <c r="BZ13" s="47">
        <v>78</v>
      </c>
      <c r="CA13" s="47">
        <v>79</v>
      </c>
      <c r="CB13" s="47">
        <v>80</v>
      </c>
      <c r="CC13" s="47">
        <v>81</v>
      </c>
      <c r="CD13" s="47">
        <v>82</v>
      </c>
      <c r="CE13" s="47">
        <v>83</v>
      </c>
      <c r="CF13" s="47">
        <v>84</v>
      </c>
      <c r="CG13" s="47">
        <v>85</v>
      </c>
      <c r="CH13" s="47">
        <v>86</v>
      </c>
      <c r="CI13" s="47">
        <v>87</v>
      </c>
      <c r="CJ13" s="47">
        <v>88</v>
      </c>
      <c r="CK13" s="47">
        <v>89</v>
      </c>
      <c r="CL13" s="47">
        <v>90</v>
      </c>
      <c r="CM13" s="47">
        <v>91</v>
      </c>
      <c r="CN13" s="47">
        <v>92</v>
      </c>
      <c r="CO13" s="47">
        <v>93</v>
      </c>
      <c r="CP13" s="47">
        <v>94</v>
      </c>
      <c r="CQ13" s="47">
        <v>95</v>
      </c>
      <c r="CR13" s="47">
        <v>96</v>
      </c>
      <c r="CS13" s="47">
        <v>97</v>
      </c>
      <c r="CT13" s="47">
        <v>98</v>
      </c>
      <c r="CU13" s="47">
        <v>99</v>
      </c>
      <c r="CV13" s="47">
        <v>100</v>
      </c>
      <c r="CW13" s="47">
        <v>101</v>
      </c>
      <c r="CX13" s="47">
        <v>102</v>
      </c>
      <c r="CY13" s="47">
        <v>103</v>
      </c>
      <c r="CZ13" s="49">
        <v>104</v>
      </c>
    </row>
    <row r="14" spans="1:113" s="58" customFormat="1" ht="31.5">
      <c r="A14" s="50" t="s">
        <v>29</v>
      </c>
      <c r="B14" s="51" t="s">
        <v>30</v>
      </c>
      <c r="C14" s="52" t="s">
        <v>31</v>
      </c>
      <c r="D14" s="53">
        <f t="shared" ref="D14:BP14" si="0">SUM(D15:D20)</f>
        <v>840.38196644265122</v>
      </c>
      <c r="E14" s="53">
        <f t="shared" si="0"/>
        <v>856.41436526370444</v>
      </c>
      <c r="F14" s="53">
        <f t="shared" si="0"/>
        <v>0</v>
      </c>
      <c r="G14" s="53">
        <f t="shared" si="0"/>
        <v>0</v>
      </c>
      <c r="H14" s="53">
        <f t="shared" si="0"/>
        <v>0</v>
      </c>
      <c r="I14" s="53">
        <f t="shared" si="0"/>
        <v>0</v>
      </c>
      <c r="J14" s="53">
        <f t="shared" si="0"/>
        <v>0</v>
      </c>
      <c r="K14" s="53">
        <f t="shared" si="0"/>
        <v>0</v>
      </c>
      <c r="L14" s="53">
        <f t="shared" si="0"/>
        <v>0</v>
      </c>
      <c r="M14" s="53">
        <f t="shared" si="0"/>
        <v>0</v>
      </c>
      <c r="N14" s="53">
        <f t="shared" si="0"/>
        <v>0</v>
      </c>
      <c r="O14" s="53">
        <f t="shared" si="0"/>
        <v>0</v>
      </c>
      <c r="P14" s="53">
        <f t="shared" si="0"/>
        <v>0</v>
      </c>
      <c r="Q14" s="53">
        <f t="shared" si="0"/>
        <v>0</v>
      </c>
      <c r="R14" s="53">
        <f t="shared" si="0"/>
        <v>0</v>
      </c>
      <c r="S14" s="53">
        <f t="shared" si="0"/>
        <v>0</v>
      </c>
      <c r="T14" s="53">
        <f t="shared" si="0"/>
        <v>0</v>
      </c>
      <c r="U14" s="53">
        <f t="shared" si="0"/>
        <v>130.57380278333335</v>
      </c>
      <c r="V14" s="53">
        <f t="shared" si="0"/>
        <v>4.5599999999999996</v>
      </c>
      <c r="W14" s="53">
        <f t="shared" si="0"/>
        <v>0</v>
      </c>
      <c r="X14" s="53">
        <f t="shared" si="0"/>
        <v>5.8599999999999994</v>
      </c>
      <c r="Y14" s="53">
        <f t="shared" si="0"/>
        <v>0</v>
      </c>
      <c r="Z14" s="53">
        <f t="shared" si="0"/>
        <v>32</v>
      </c>
      <c r="AA14" s="53">
        <f t="shared" si="0"/>
        <v>0</v>
      </c>
      <c r="AB14" s="53">
        <f t="shared" si="0"/>
        <v>133.63544039999994</v>
      </c>
      <c r="AC14" s="53">
        <f t="shared" si="0"/>
        <v>9.5399999999999991</v>
      </c>
      <c r="AD14" s="53">
        <f t="shared" si="0"/>
        <v>0</v>
      </c>
      <c r="AE14" s="53">
        <f t="shared" si="0"/>
        <v>7.3740000000000006</v>
      </c>
      <c r="AF14" s="53">
        <f t="shared" si="0"/>
        <v>0</v>
      </c>
      <c r="AG14" s="53">
        <f>SUM(AG15:AG20)</f>
        <v>41</v>
      </c>
      <c r="AH14" s="53">
        <f t="shared" si="0"/>
        <v>0</v>
      </c>
      <c r="AI14" s="53">
        <f>SUM(AI15:AI20)</f>
        <v>156.27460355833333</v>
      </c>
      <c r="AJ14" s="53">
        <f t="shared" si="0"/>
        <v>2.7300000000000004</v>
      </c>
      <c r="AK14" s="53">
        <f t="shared" si="0"/>
        <v>0</v>
      </c>
      <c r="AL14" s="53">
        <f t="shared" si="0"/>
        <v>4.0750000000000002</v>
      </c>
      <c r="AM14" s="53">
        <f t="shared" si="0"/>
        <v>0</v>
      </c>
      <c r="AN14" s="53">
        <f t="shared" si="0"/>
        <v>23</v>
      </c>
      <c r="AO14" s="53">
        <f t="shared" si="0"/>
        <v>0</v>
      </c>
      <c r="AP14" s="53">
        <f>SUM(AP15:AP20)</f>
        <v>156.22914788399999</v>
      </c>
      <c r="AQ14" s="53">
        <f t="shared" si="0"/>
        <v>4.5599999999999996</v>
      </c>
      <c r="AR14" s="53">
        <f t="shared" si="0"/>
        <v>0</v>
      </c>
      <c r="AS14" s="53">
        <f t="shared" si="0"/>
        <v>8.1519999999999992</v>
      </c>
      <c r="AT14" s="53">
        <f t="shared" si="0"/>
        <v>0</v>
      </c>
      <c r="AU14" s="53">
        <f t="shared" si="0"/>
        <v>31</v>
      </c>
      <c r="AV14" s="53">
        <f t="shared" si="0"/>
        <v>0</v>
      </c>
      <c r="AW14" s="53">
        <f>SUM(AW15:AW20)</f>
        <v>177.732969075</v>
      </c>
      <c r="AX14" s="53">
        <f t="shared" si="0"/>
        <v>0</v>
      </c>
      <c r="AY14" s="53">
        <f t="shared" si="0"/>
        <v>0</v>
      </c>
      <c r="AZ14" s="53">
        <f t="shared" si="0"/>
        <v>5.8520000000000003</v>
      </c>
      <c r="BA14" s="53">
        <f t="shared" si="0"/>
        <v>0</v>
      </c>
      <c r="BB14" s="53">
        <f t="shared" si="0"/>
        <v>18</v>
      </c>
      <c r="BC14" s="53">
        <f t="shared" si="0"/>
        <v>0</v>
      </c>
      <c r="BD14" s="53">
        <f>SUM(BD15:BD20)</f>
        <v>190.74818521371998</v>
      </c>
      <c r="BE14" s="53">
        <f t="shared" si="0"/>
        <v>0</v>
      </c>
      <c r="BF14" s="53">
        <f t="shared" si="0"/>
        <v>0</v>
      </c>
      <c r="BG14" s="54">
        <f t="shared" si="0"/>
        <v>9.7749999999999986</v>
      </c>
      <c r="BH14" s="54">
        <f t="shared" si="0"/>
        <v>0</v>
      </c>
      <c r="BI14" s="54">
        <f t="shared" si="0"/>
        <v>35</v>
      </c>
      <c r="BJ14" s="54">
        <f t="shared" si="0"/>
        <v>0</v>
      </c>
      <c r="BK14" s="54">
        <f t="shared" si="0"/>
        <v>183.85361940843563</v>
      </c>
      <c r="BL14" s="54">
        <f t="shared" si="0"/>
        <v>0</v>
      </c>
      <c r="BM14" s="54">
        <f t="shared" si="0"/>
        <v>0</v>
      </c>
      <c r="BN14" s="55">
        <f t="shared" si="0"/>
        <v>3.8579999999999997</v>
      </c>
      <c r="BO14" s="53">
        <f t="shared" si="0"/>
        <v>0</v>
      </c>
      <c r="BP14" s="53">
        <f t="shared" si="0"/>
        <v>66</v>
      </c>
      <c r="BQ14" s="53">
        <f t="shared" ref="BQ14:CK14" si="1">SUM(BQ15:BQ20)</f>
        <v>0</v>
      </c>
      <c r="BR14" s="53">
        <f t="shared" si="1"/>
        <v>0</v>
      </c>
      <c r="BS14" s="53">
        <f t="shared" si="1"/>
        <v>0</v>
      </c>
      <c r="BT14" s="53">
        <f t="shared" si="1"/>
        <v>0</v>
      </c>
      <c r="BU14" s="53">
        <f t="shared" si="1"/>
        <v>0</v>
      </c>
      <c r="BV14" s="53">
        <f t="shared" si="1"/>
        <v>0</v>
      </c>
      <c r="BW14" s="53">
        <f t="shared" si="1"/>
        <v>0</v>
      </c>
      <c r="BX14" s="53">
        <f t="shared" si="1"/>
        <v>0</v>
      </c>
      <c r="BY14" s="53">
        <f t="shared" si="1"/>
        <v>191.94697161754891</v>
      </c>
      <c r="BZ14" s="53">
        <f t="shared" si="1"/>
        <v>0</v>
      </c>
      <c r="CA14" s="53">
        <f t="shared" si="1"/>
        <v>0</v>
      </c>
      <c r="CB14" s="53">
        <f t="shared" si="1"/>
        <v>4.3529999999999998</v>
      </c>
      <c r="CC14" s="53">
        <f t="shared" si="1"/>
        <v>0</v>
      </c>
      <c r="CD14" s="53">
        <f t="shared" si="1"/>
        <v>83</v>
      </c>
      <c r="CE14" s="53">
        <f t="shared" si="1"/>
        <v>0</v>
      </c>
      <c r="CF14" s="53">
        <f t="shared" si="1"/>
        <v>0</v>
      </c>
      <c r="CG14" s="53">
        <f t="shared" si="1"/>
        <v>0</v>
      </c>
      <c r="CH14" s="53">
        <f t="shared" si="1"/>
        <v>0</v>
      </c>
      <c r="CI14" s="53">
        <f>SUM(CI15:CI20)</f>
        <v>0</v>
      </c>
      <c r="CJ14" s="53">
        <f t="shared" si="1"/>
        <v>0</v>
      </c>
      <c r="CK14" s="53">
        <f t="shared" si="1"/>
        <v>0</v>
      </c>
      <c r="CL14" s="53">
        <f>T14+AH14+AV14+BJ14</f>
        <v>0</v>
      </c>
      <c r="CM14" s="53">
        <f t="shared" ref="CM14:CR29" si="2">U14+AI14+AW14+BK14+BY14</f>
        <v>840.38196644265122</v>
      </c>
      <c r="CN14" s="53">
        <f t="shared" si="2"/>
        <v>7.29</v>
      </c>
      <c r="CO14" s="53">
        <f t="shared" si="2"/>
        <v>0</v>
      </c>
      <c r="CP14" s="53">
        <f t="shared" si="2"/>
        <v>23.997999999999998</v>
      </c>
      <c r="CQ14" s="53">
        <f t="shared" si="2"/>
        <v>0</v>
      </c>
      <c r="CR14" s="53">
        <f t="shared" si="2"/>
        <v>222</v>
      </c>
      <c r="CS14" s="53">
        <f>AA14+AH14+AV14+BJ14</f>
        <v>0</v>
      </c>
      <c r="CT14" s="53">
        <f t="shared" ref="CT14:CY29" si="3">AB14+AP14+BD14+BK14+BY14</f>
        <v>856.41336452370444</v>
      </c>
      <c r="CU14" s="53">
        <f t="shared" si="3"/>
        <v>14.099999999999998</v>
      </c>
      <c r="CV14" s="53">
        <f t="shared" si="3"/>
        <v>0</v>
      </c>
      <c r="CW14" s="53">
        <f t="shared" si="3"/>
        <v>33.512</v>
      </c>
      <c r="CX14" s="53">
        <f t="shared" si="3"/>
        <v>0</v>
      </c>
      <c r="CY14" s="53">
        <f t="shared" si="3"/>
        <v>256</v>
      </c>
      <c r="CZ14" s="56"/>
      <c r="DA14" s="57"/>
    </row>
    <row r="15" spans="1:113" s="58" customFormat="1" ht="31.5">
      <c r="A15" s="50" t="s">
        <v>32</v>
      </c>
      <c r="B15" s="51" t="s">
        <v>33</v>
      </c>
      <c r="C15" s="52" t="s">
        <v>31</v>
      </c>
      <c r="D15" s="53">
        <f>D23</f>
        <v>0</v>
      </c>
      <c r="E15" s="53">
        <f>E23</f>
        <v>0</v>
      </c>
      <c r="F15" s="53">
        <f t="shared" ref="F15:BQ15" si="4">F23</f>
        <v>0</v>
      </c>
      <c r="G15" s="53">
        <f t="shared" si="4"/>
        <v>0</v>
      </c>
      <c r="H15" s="53">
        <f t="shared" si="4"/>
        <v>0</v>
      </c>
      <c r="I15" s="53">
        <f t="shared" si="4"/>
        <v>0</v>
      </c>
      <c r="J15" s="53">
        <f t="shared" si="4"/>
        <v>0</v>
      </c>
      <c r="K15" s="53">
        <f t="shared" si="4"/>
        <v>0</v>
      </c>
      <c r="L15" s="53">
        <f t="shared" si="4"/>
        <v>0</v>
      </c>
      <c r="M15" s="53">
        <f t="shared" si="4"/>
        <v>0</v>
      </c>
      <c r="N15" s="53">
        <f t="shared" si="4"/>
        <v>0</v>
      </c>
      <c r="O15" s="53">
        <f t="shared" si="4"/>
        <v>0</v>
      </c>
      <c r="P15" s="53">
        <f t="shared" si="4"/>
        <v>0</v>
      </c>
      <c r="Q15" s="53">
        <f t="shared" si="4"/>
        <v>0</v>
      </c>
      <c r="R15" s="53">
        <f t="shared" si="4"/>
        <v>0</v>
      </c>
      <c r="S15" s="53">
        <f t="shared" si="4"/>
        <v>0</v>
      </c>
      <c r="T15" s="53">
        <f t="shared" si="4"/>
        <v>0</v>
      </c>
      <c r="U15" s="53">
        <f t="shared" si="4"/>
        <v>0</v>
      </c>
      <c r="V15" s="53">
        <f t="shared" si="4"/>
        <v>0</v>
      </c>
      <c r="W15" s="53">
        <f t="shared" si="4"/>
        <v>0</v>
      </c>
      <c r="X15" s="53">
        <f t="shared" si="4"/>
        <v>0</v>
      </c>
      <c r="Y15" s="53">
        <f t="shared" si="4"/>
        <v>0</v>
      </c>
      <c r="Z15" s="53">
        <f t="shared" si="4"/>
        <v>0</v>
      </c>
      <c r="AA15" s="53">
        <f t="shared" si="4"/>
        <v>0</v>
      </c>
      <c r="AB15" s="53">
        <f t="shared" si="4"/>
        <v>0</v>
      </c>
      <c r="AC15" s="53">
        <f t="shared" si="4"/>
        <v>0</v>
      </c>
      <c r="AD15" s="53">
        <f t="shared" si="4"/>
        <v>0</v>
      </c>
      <c r="AE15" s="53">
        <f t="shared" si="4"/>
        <v>0</v>
      </c>
      <c r="AF15" s="53">
        <f t="shared" si="4"/>
        <v>0</v>
      </c>
      <c r="AG15" s="53">
        <f t="shared" si="4"/>
        <v>0</v>
      </c>
      <c r="AH15" s="53">
        <f t="shared" si="4"/>
        <v>0</v>
      </c>
      <c r="AI15" s="53">
        <f t="shared" si="4"/>
        <v>0</v>
      </c>
      <c r="AJ15" s="53">
        <f t="shared" si="4"/>
        <v>0</v>
      </c>
      <c r="AK15" s="53">
        <f t="shared" si="4"/>
        <v>0</v>
      </c>
      <c r="AL15" s="53">
        <f t="shared" si="4"/>
        <v>0</v>
      </c>
      <c r="AM15" s="53">
        <f t="shared" si="4"/>
        <v>0</v>
      </c>
      <c r="AN15" s="53">
        <f t="shared" si="4"/>
        <v>0</v>
      </c>
      <c r="AO15" s="53">
        <f t="shared" si="4"/>
        <v>0</v>
      </c>
      <c r="AP15" s="53">
        <f t="shared" si="4"/>
        <v>0</v>
      </c>
      <c r="AQ15" s="53">
        <f t="shared" si="4"/>
        <v>0</v>
      </c>
      <c r="AR15" s="53">
        <f t="shared" si="4"/>
        <v>0</v>
      </c>
      <c r="AS15" s="53">
        <f t="shared" si="4"/>
        <v>0</v>
      </c>
      <c r="AT15" s="53">
        <f t="shared" si="4"/>
        <v>0</v>
      </c>
      <c r="AU15" s="53">
        <f t="shared" si="4"/>
        <v>0</v>
      </c>
      <c r="AV15" s="53">
        <f t="shared" si="4"/>
        <v>0</v>
      </c>
      <c r="AW15" s="53">
        <f t="shared" si="4"/>
        <v>0</v>
      </c>
      <c r="AX15" s="53">
        <f t="shared" si="4"/>
        <v>0</v>
      </c>
      <c r="AY15" s="53">
        <f t="shared" si="4"/>
        <v>0</v>
      </c>
      <c r="AZ15" s="53">
        <f t="shared" si="4"/>
        <v>0</v>
      </c>
      <c r="BA15" s="53">
        <f t="shared" si="4"/>
        <v>0</v>
      </c>
      <c r="BB15" s="53">
        <f t="shared" si="4"/>
        <v>0</v>
      </c>
      <c r="BC15" s="53">
        <f t="shared" si="4"/>
        <v>0</v>
      </c>
      <c r="BD15" s="53">
        <f t="shared" si="4"/>
        <v>0</v>
      </c>
      <c r="BE15" s="53">
        <f t="shared" si="4"/>
        <v>0</v>
      </c>
      <c r="BF15" s="53">
        <f t="shared" si="4"/>
        <v>0</v>
      </c>
      <c r="BG15" s="54">
        <f t="shared" si="4"/>
        <v>0</v>
      </c>
      <c r="BH15" s="54">
        <f t="shared" si="4"/>
        <v>0</v>
      </c>
      <c r="BI15" s="54">
        <f t="shared" si="4"/>
        <v>0</v>
      </c>
      <c r="BJ15" s="54">
        <f t="shared" si="4"/>
        <v>0</v>
      </c>
      <c r="BK15" s="54">
        <f t="shared" si="4"/>
        <v>0</v>
      </c>
      <c r="BL15" s="54">
        <f t="shared" si="4"/>
        <v>0</v>
      </c>
      <c r="BM15" s="54">
        <f t="shared" si="4"/>
        <v>0</v>
      </c>
      <c r="BN15" s="54">
        <f t="shared" si="4"/>
        <v>0</v>
      </c>
      <c r="BO15" s="53">
        <f t="shared" si="4"/>
        <v>0</v>
      </c>
      <c r="BP15" s="53">
        <f t="shared" si="4"/>
        <v>0</v>
      </c>
      <c r="BQ15" s="53">
        <f t="shared" si="4"/>
        <v>0</v>
      </c>
      <c r="BR15" s="53">
        <f t="shared" ref="BR15:CK15" si="5">BR23</f>
        <v>0</v>
      </c>
      <c r="BS15" s="53">
        <f t="shared" si="5"/>
        <v>0</v>
      </c>
      <c r="BT15" s="53">
        <f t="shared" si="5"/>
        <v>0</v>
      </c>
      <c r="BU15" s="53">
        <f t="shared" si="5"/>
        <v>0</v>
      </c>
      <c r="BV15" s="53">
        <f t="shared" si="5"/>
        <v>0</v>
      </c>
      <c r="BW15" s="53">
        <f t="shared" si="5"/>
        <v>0</v>
      </c>
      <c r="BX15" s="53">
        <f t="shared" si="5"/>
        <v>0</v>
      </c>
      <c r="BY15" s="53">
        <f t="shared" si="5"/>
        <v>0</v>
      </c>
      <c r="BZ15" s="53">
        <f t="shared" si="5"/>
        <v>0</v>
      </c>
      <c r="CA15" s="53">
        <f t="shared" si="5"/>
        <v>0</v>
      </c>
      <c r="CB15" s="53">
        <f t="shared" si="5"/>
        <v>0</v>
      </c>
      <c r="CC15" s="53">
        <f t="shared" si="5"/>
        <v>0</v>
      </c>
      <c r="CD15" s="53">
        <f t="shared" si="5"/>
        <v>0</v>
      </c>
      <c r="CE15" s="53">
        <f t="shared" si="5"/>
        <v>0</v>
      </c>
      <c r="CF15" s="53">
        <f t="shared" si="5"/>
        <v>0</v>
      </c>
      <c r="CG15" s="53">
        <f t="shared" si="5"/>
        <v>0</v>
      </c>
      <c r="CH15" s="53">
        <f t="shared" si="5"/>
        <v>0</v>
      </c>
      <c r="CI15" s="53">
        <f t="shared" si="5"/>
        <v>0</v>
      </c>
      <c r="CJ15" s="53">
        <f t="shared" si="5"/>
        <v>0</v>
      </c>
      <c r="CK15" s="53">
        <f t="shared" si="5"/>
        <v>0</v>
      </c>
      <c r="CL15" s="53">
        <f t="shared" ref="CL15:CL78" si="6">T15+AH15+AV15+BJ15</f>
        <v>0</v>
      </c>
      <c r="CM15" s="53">
        <f t="shared" si="2"/>
        <v>0</v>
      </c>
      <c r="CN15" s="53">
        <f t="shared" si="2"/>
        <v>0</v>
      </c>
      <c r="CO15" s="53">
        <f t="shared" si="2"/>
        <v>0</v>
      </c>
      <c r="CP15" s="53">
        <f t="shared" si="2"/>
        <v>0</v>
      </c>
      <c r="CQ15" s="53">
        <f t="shared" si="2"/>
        <v>0</v>
      </c>
      <c r="CR15" s="53">
        <f t="shared" si="2"/>
        <v>0</v>
      </c>
      <c r="CS15" s="53">
        <f t="shared" ref="CS15:CS78" si="7">AA15+AH15+AV15+BJ15</f>
        <v>0</v>
      </c>
      <c r="CT15" s="53">
        <f t="shared" si="3"/>
        <v>0</v>
      </c>
      <c r="CU15" s="53">
        <f t="shared" si="3"/>
        <v>0</v>
      </c>
      <c r="CV15" s="53">
        <f t="shared" si="3"/>
        <v>0</v>
      </c>
      <c r="CW15" s="53">
        <f t="shared" si="3"/>
        <v>0</v>
      </c>
      <c r="CX15" s="53">
        <f t="shared" si="3"/>
        <v>0</v>
      </c>
      <c r="CY15" s="53">
        <f t="shared" si="3"/>
        <v>0</v>
      </c>
      <c r="CZ15" s="56"/>
      <c r="DA15" s="57"/>
    </row>
    <row r="16" spans="1:113" s="58" customFormat="1" ht="31.5">
      <c r="A16" s="50" t="s">
        <v>34</v>
      </c>
      <c r="B16" s="51" t="s">
        <v>35</v>
      </c>
      <c r="C16" s="52" t="s">
        <v>31</v>
      </c>
      <c r="D16" s="53">
        <f>D81</f>
        <v>302.22625517666665</v>
      </c>
      <c r="E16" s="53">
        <f>E81</f>
        <v>280.17293193900002</v>
      </c>
      <c r="F16" s="53">
        <f t="shared" ref="F16:BQ16" si="8">F81</f>
        <v>0</v>
      </c>
      <c r="G16" s="53">
        <f t="shared" si="8"/>
        <v>0</v>
      </c>
      <c r="H16" s="53">
        <f t="shared" si="8"/>
        <v>0</v>
      </c>
      <c r="I16" s="53">
        <f t="shared" si="8"/>
        <v>0</v>
      </c>
      <c r="J16" s="53">
        <f t="shared" si="8"/>
        <v>0</v>
      </c>
      <c r="K16" s="53">
        <f t="shared" si="8"/>
        <v>0</v>
      </c>
      <c r="L16" s="53">
        <f t="shared" si="8"/>
        <v>0</v>
      </c>
      <c r="M16" s="53">
        <f t="shared" si="8"/>
        <v>0</v>
      </c>
      <c r="N16" s="53">
        <f t="shared" si="8"/>
        <v>0</v>
      </c>
      <c r="O16" s="53">
        <f t="shared" si="8"/>
        <v>0</v>
      </c>
      <c r="P16" s="53">
        <f t="shared" si="8"/>
        <v>0</v>
      </c>
      <c r="Q16" s="53">
        <f t="shared" si="8"/>
        <v>0</v>
      </c>
      <c r="R16" s="53">
        <f t="shared" si="8"/>
        <v>0</v>
      </c>
      <c r="S16" s="53">
        <f t="shared" si="8"/>
        <v>0</v>
      </c>
      <c r="T16" s="53">
        <f t="shared" si="8"/>
        <v>0</v>
      </c>
      <c r="U16" s="53">
        <f t="shared" si="8"/>
        <v>40.418302441666668</v>
      </c>
      <c r="V16" s="53">
        <f t="shared" si="8"/>
        <v>4.46</v>
      </c>
      <c r="W16" s="53">
        <f t="shared" si="8"/>
        <v>0</v>
      </c>
      <c r="X16" s="53">
        <f t="shared" si="8"/>
        <v>0.43</v>
      </c>
      <c r="Y16" s="53">
        <f t="shared" si="8"/>
        <v>0</v>
      </c>
      <c r="Z16" s="53">
        <f t="shared" si="8"/>
        <v>6</v>
      </c>
      <c r="AA16" s="53">
        <f t="shared" si="8"/>
        <v>0</v>
      </c>
      <c r="AB16" s="53">
        <f t="shared" si="8"/>
        <v>49.235839459999994</v>
      </c>
      <c r="AC16" s="53">
        <f t="shared" si="8"/>
        <v>5.5100000000000007</v>
      </c>
      <c r="AD16" s="53">
        <f t="shared" si="8"/>
        <v>0</v>
      </c>
      <c r="AE16" s="53">
        <f t="shared" si="8"/>
        <v>1.1439999999999999</v>
      </c>
      <c r="AF16" s="53">
        <f t="shared" si="8"/>
        <v>0</v>
      </c>
      <c r="AG16" s="53">
        <f t="shared" si="8"/>
        <v>4</v>
      </c>
      <c r="AH16" s="53">
        <f t="shared" si="8"/>
        <v>0</v>
      </c>
      <c r="AI16" s="53">
        <f t="shared" si="8"/>
        <v>72.505018116666662</v>
      </c>
      <c r="AJ16" s="53">
        <f t="shared" si="8"/>
        <v>2.7300000000000004</v>
      </c>
      <c r="AK16" s="53">
        <f t="shared" si="8"/>
        <v>0</v>
      </c>
      <c r="AL16" s="53">
        <f t="shared" si="8"/>
        <v>0</v>
      </c>
      <c r="AM16" s="53">
        <f t="shared" si="8"/>
        <v>0</v>
      </c>
      <c r="AN16" s="53">
        <f t="shared" si="8"/>
        <v>5</v>
      </c>
      <c r="AO16" s="53">
        <f t="shared" si="8"/>
        <v>0</v>
      </c>
      <c r="AP16" s="53">
        <f t="shared" si="8"/>
        <v>46.294110949</v>
      </c>
      <c r="AQ16" s="53">
        <f t="shared" si="8"/>
        <v>4.5599999999999996</v>
      </c>
      <c r="AR16" s="53">
        <f t="shared" si="8"/>
        <v>0</v>
      </c>
      <c r="AS16" s="53">
        <f t="shared" si="8"/>
        <v>0</v>
      </c>
      <c r="AT16" s="53">
        <f t="shared" si="8"/>
        <v>0</v>
      </c>
      <c r="AU16" s="53">
        <f t="shared" si="8"/>
        <v>5</v>
      </c>
      <c r="AV16" s="53">
        <f t="shared" si="8"/>
        <v>0</v>
      </c>
      <c r="AW16" s="53">
        <f t="shared" si="8"/>
        <v>52.449273128333331</v>
      </c>
      <c r="AX16" s="53">
        <f t="shared" si="8"/>
        <v>0</v>
      </c>
      <c r="AY16" s="53">
        <f t="shared" si="8"/>
        <v>0</v>
      </c>
      <c r="AZ16" s="53">
        <f t="shared" si="8"/>
        <v>0</v>
      </c>
      <c r="BA16" s="53">
        <f t="shared" si="8"/>
        <v>0</v>
      </c>
      <c r="BB16" s="53">
        <f t="shared" si="8"/>
        <v>2</v>
      </c>
      <c r="BC16" s="53">
        <f t="shared" si="8"/>
        <v>0</v>
      </c>
      <c r="BD16" s="53">
        <f t="shared" si="8"/>
        <v>47.788319299999998</v>
      </c>
      <c r="BE16" s="53">
        <f t="shared" si="8"/>
        <v>0</v>
      </c>
      <c r="BF16" s="53">
        <f t="shared" si="8"/>
        <v>0</v>
      </c>
      <c r="BG16" s="54">
        <f t="shared" si="8"/>
        <v>0</v>
      </c>
      <c r="BH16" s="54">
        <f t="shared" si="8"/>
        <v>0</v>
      </c>
      <c r="BI16" s="54">
        <f t="shared" si="8"/>
        <v>3</v>
      </c>
      <c r="BJ16" s="54">
        <f t="shared" si="8"/>
        <v>0</v>
      </c>
      <c r="BK16" s="54">
        <f t="shared" si="8"/>
        <v>88.842283129999998</v>
      </c>
      <c r="BL16" s="54">
        <f t="shared" si="8"/>
        <v>0</v>
      </c>
      <c r="BM16" s="54">
        <f t="shared" si="8"/>
        <v>0</v>
      </c>
      <c r="BN16" s="54">
        <f t="shared" si="8"/>
        <v>0</v>
      </c>
      <c r="BO16" s="53">
        <f t="shared" si="8"/>
        <v>0</v>
      </c>
      <c r="BP16" s="53">
        <f t="shared" si="8"/>
        <v>3</v>
      </c>
      <c r="BQ16" s="53">
        <f t="shared" si="8"/>
        <v>0</v>
      </c>
      <c r="BR16" s="53">
        <f t="shared" ref="BR16:CK16" si="9">BR81</f>
        <v>0</v>
      </c>
      <c r="BS16" s="53">
        <f t="shared" si="9"/>
        <v>0</v>
      </c>
      <c r="BT16" s="53">
        <f t="shared" si="9"/>
        <v>0</v>
      </c>
      <c r="BU16" s="53">
        <f t="shared" si="9"/>
        <v>0</v>
      </c>
      <c r="BV16" s="53">
        <f t="shared" si="9"/>
        <v>0</v>
      </c>
      <c r="BW16" s="53">
        <f t="shared" si="9"/>
        <v>0</v>
      </c>
      <c r="BX16" s="53">
        <f t="shared" si="9"/>
        <v>0</v>
      </c>
      <c r="BY16" s="53">
        <f t="shared" si="9"/>
        <v>48.011378360000002</v>
      </c>
      <c r="BZ16" s="53">
        <f t="shared" si="9"/>
        <v>0</v>
      </c>
      <c r="CA16" s="53">
        <f t="shared" si="9"/>
        <v>0</v>
      </c>
      <c r="CB16" s="53">
        <f t="shared" si="9"/>
        <v>0</v>
      </c>
      <c r="CC16" s="53">
        <f t="shared" si="9"/>
        <v>0</v>
      </c>
      <c r="CD16" s="53">
        <f t="shared" si="9"/>
        <v>4</v>
      </c>
      <c r="CE16" s="53">
        <f t="shared" si="9"/>
        <v>0</v>
      </c>
      <c r="CF16" s="53">
        <f>CF81</f>
        <v>0</v>
      </c>
      <c r="CG16" s="53">
        <f t="shared" si="9"/>
        <v>0</v>
      </c>
      <c r="CH16" s="53">
        <f t="shared" si="9"/>
        <v>0</v>
      </c>
      <c r="CI16" s="53">
        <f t="shared" si="9"/>
        <v>0</v>
      </c>
      <c r="CJ16" s="53">
        <f t="shared" si="9"/>
        <v>0</v>
      </c>
      <c r="CK16" s="53">
        <f t="shared" si="9"/>
        <v>0</v>
      </c>
      <c r="CL16" s="53">
        <f t="shared" si="6"/>
        <v>0</v>
      </c>
      <c r="CM16" s="53">
        <f t="shared" si="2"/>
        <v>302.22625517666665</v>
      </c>
      <c r="CN16" s="53">
        <f t="shared" si="2"/>
        <v>7.19</v>
      </c>
      <c r="CO16" s="53">
        <f t="shared" si="2"/>
        <v>0</v>
      </c>
      <c r="CP16" s="53">
        <f t="shared" si="2"/>
        <v>0.43</v>
      </c>
      <c r="CQ16" s="53">
        <f t="shared" si="2"/>
        <v>0</v>
      </c>
      <c r="CR16" s="53">
        <f t="shared" si="2"/>
        <v>20</v>
      </c>
      <c r="CS16" s="53">
        <f t="shared" si="7"/>
        <v>0</v>
      </c>
      <c r="CT16" s="53">
        <f t="shared" si="3"/>
        <v>280.17193119899997</v>
      </c>
      <c r="CU16" s="53">
        <f t="shared" si="3"/>
        <v>10.07</v>
      </c>
      <c r="CV16" s="53">
        <f t="shared" si="3"/>
        <v>0</v>
      </c>
      <c r="CW16" s="53">
        <f t="shared" si="3"/>
        <v>1.1439999999999999</v>
      </c>
      <c r="CX16" s="53">
        <f t="shared" si="3"/>
        <v>0</v>
      </c>
      <c r="CY16" s="53">
        <f t="shared" si="3"/>
        <v>19</v>
      </c>
      <c r="CZ16" s="56"/>
      <c r="DA16" s="57"/>
    </row>
    <row r="17" spans="1:105" s="58" customFormat="1" ht="78.75">
      <c r="A17" s="50" t="s">
        <v>36</v>
      </c>
      <c r="B17" s="59" t="s">
        <v>37</v>
      </c>
      <c r="C17" s="52" t="s">
        <v>31</v>
      </c>
      <c r="D17" s="53">
        <f>D189</f>
        <v>0</v>
      </c>
      <c r="E17" s="53">
        <f>E189</f>
        <v>0</v>
      </c>
      <c r="F17" s="53">
        <f t="shared" ref="F17:BQ17" si="10">F189</f>
        <v>0</v>
      </c>
      <c r="G17" s="53">
        <f t="shared" si="10"/>
        <v>0</v>
      </c>
      <c r="H17" s="53">
        <f t="shared" si="10"/>
        <v>0</v>
      </c>
      <c r="I17" s="53">
        <f t="shared" si="10"/>
        <v>0</v>
      </c>
      <c r="J17" s="53">
        <f t="shared" si="10"/>
        <v>0</v>
      </c>
      <c r="K17" s="53">
        <f t="shared" si="10"/>
        <v>0</v>
      </c>
      <c r="L17" s="53">
        <f t="shared" si="10"/>
        <v>0</v>
      </c>
      <c r="M17" s="53">
        <f t="shared" si="10"/>
        <v>0</v>
      </c>
      <c r="N17" s="53">
        <f t="shared" si="10"/>
        <v>0</v>
      </c>
      <c r="O17" s="53">
        <f t="shared" si="10"/>
        <v>0</v>
      </c>
      <c r="P17" s="53">
        <f t="shared" si="10"/>
        <v>0</v>
      </c>
      <c r="Q17" s="53">
        <f t="shared" si="10"/>
        <v>0</v>
      </c>
      <c r="R17" s="53">
        <f t="shared" si="10"/>
        <v>0</v>
      </c>
      <c r="S17" s="53">
        <f t="shared" si="10"/>
        <v>0</v>
      </c>
      <c r="T17" s="53">
        <f t="shared" si="10"/>
        <v>0</v>
      </c>
      <c r="U17" s="53">
        <f t="shared" si="10"/>
        <v>0</v>
      </c>
      <c r="V17" s="53">
        <f t="shared" si="10"/>
        <v>0</v>
      </c>
      <c r="W17" s="53">
        <f t="shared" si="10"/>
        <v>0</v>
      </c>
      <c r="X17" s="53">
        <f t="shared" si="10"/>
        <v>0</v>
      </c>
      <c r="Y17" s="53">
        <f t="shared" si="10"/>
        <v>0</v>
      </c>
      <c r="Z17" s="53">
        <f t="shared" si="10"/>
        <v>0</v>
      </c>
      <c r="AA17" s="53">
        <f t="shared" si="10"/>
        <v>0</v>
      </c>
      <c r="AB17" s="53">
        <f t="shared" si="10"/>
        <v>0</v>
      </c>
      <c r="AC17" s="53">
        <f t="shared" si="10"/>
        <v>0</v>
      </c>
      <c r="AD17" s="53">
        <f t="shared" si="10"/>
        <v>0</v>
      </c>
      <c r="AE17" s="53">
        <f t="shared" si="10"/>
        <v>0</v>
      </c>
      <c r="AF17" s="53">
        <f t="shared" si="10"/>
        <v>0</v>
      </c>
      <c r="AG17" s="53">
        <f t="shared" si="10"/>
        <v>0</v>
      </c>
      <c r="AH17" s="53">
        <f t="shared" si="10"/>
        <v>0</v>
      </c>
      <c r="AI17" s="53">
        <f t="shared" si="10"/>
        <v>0</v>
      </c>
      <c r="AJ17" s="53">
        <f t="shared" si="10"/>
        <v>0</v>
      </c>
      <c r="AK17" s="53">
        <f t="shared" si="10"/>
        <v>0</v>
      </c>
      <c r="AL17" s="53">
        <f t="shared" si="10"/>
        <v>0</v>
      </c>
      <c r="AM17" s="53">
        <f t="shared" si="10"/>
        <v>0</v>
      </c>
      <c r="AN17" s="53">
        <f t="shared" si="10"/>
        <v>0</v>
      </c>
      <c r="AO17" s="53">
        <f t="shared" si="10"/>
        <v>0</v>
      </c>
      <c r="AP17" s="53">
        <f t="shared" si="10"/>
        <v>0</v>
      </c>
      <c r="AQ17" s="53">
        <f t="shared" si="10"/>
        <v>0</v>
      </c>
      <c r="AR17" s="53">
        <f t="shared" si="10"/>
        <v>0</v>
      </c>
      <c r="AS17" s="53">
        <f t="shared" si="10"/>
        <v>0</v>
      </c>
      <c r="AT17" s="53">
        <f t="shared" si="10"/>
        <v>0</v>
      </c>
      <c r="AU17" s="53">
        <f t="shared" si="10"/>
        <v>0</v>
      </c>
      <c r="AV17" s="53">
        <f t="shared" si="10"/>
        <v>0</v>
      </c>
      <c r="AW17" s="53">
        <f t="shared" si="10"/>
        <v>0</v>
      </c>
      <c r="AX17" s="53">
        <f t="shared" si="10"/>
        <v>0</v>
      </c>
      <c r="AY17" s="53">
        <f t="shared" si="10"/>
        <v>0</v>
      </c>
      <c r="AZ17" s="53">
        <f t="shared" si="10"/>
        <v>0</v>
      </c>
      <c r="BA17" s="53">
        <f t="shared" si="10"/>
        <v>0</v>
      </c>
      <c r="BB17" s="53">
        <f t="shared" si="10"/>
        <v>0</v>
      </c>
      <c r="BC17" s="53">
        <f t="shared" si="10"/>
        <v>0</v>
      </c>
      <c r="BD17" s="53">
        <f t="shared" si="10"/>
        <v>0</v>
      </c>
      <c r="BE17" s="53">
        <f t="shared" si="10"/>
        <v>0</v>
      </c>
      <c r="BF17" s="53">
        <f t="shared" si="10"/>
        <v>0</v>
      </c>
      <c r="BG17" s="54">
        <f t="shared" si="10"/>
        <v>0</v>
      </c>
      <c r="BH17" s="54">
        <f t="shared" si="10"/>
        <v>0</v>
      </c>
      <c r="BI17" s="54">
        <f t="shared" si="10"/>
        <v>0</v>
      </c>
      <c r="BJ17" s="54">
        <f t="shared" si="10"/>
        <v>0</v>
      </c>
      <c r="BK17" s="54">
        <f t="shared" si="10"/>
        <v>0</v>
      </c>
      <c r="BL17" s="54">
        <f t="shared" si="10"/>
        <v>0</v>
      </c>
      <c r="BM17" s="54">
        <f t="shared" si="10"/>
        <v>0</v>
      </c>
      <c r="BN17" s="54">
        <f t="shared" si="10"/>
        <v>0</v>
      </c>
      <c r="BO17" s="53">
        <f t="shared" si="10"/>
        <v>0</v>
      </c>
      <c r="BP17" s="53">
        <f t="shared" si="10"/>
        <v>0</v>
      </c>
      <c r="BQ17" s="53">
        <f t="shared" si="10"/>
        <v>0</v>
      </c>
      <c r="BR17" s="53">
        <f t="shared" ref="BR17:CK17" si="11">BR189</f>
        <v>0</v>
      </c>
      <c r="BS17" s="53">
        <f t="shared" si="11"/>
        <v>0</v>
      </c>
      <c r="BT17" s="53">
        <f t="shared" si="11"/>
        <v>0</v>
      </c>
      <c r="BU17" s="53">
        <f t="shared" si="11"/>
        <v>0</v>
      </c>
      <c r="BV17" s="53">
        <f t="shared" si="11"/>
        <v>0</v>
      </c>
      <c r="BW17" s="53">
        <f t="shared" si="11"/>
        <v>0</v>
      </c>
      <c r="BX17" s="53">
        <f t="shared" si="11"/>
        <v>0</v>
      </c>
      <c r="BY17" s="53">
        <f t="shared" si="11"/>
        <v>0</v>
      </c>
      <c r="BZ17" s="53">
        <f t="shared" si="11"/>
        <v>0</v>
      </c>
      <c r="CA17" s="53">
        <f t="shared" si="11"/>
        <v>0</v>
      </c>
      <c r="CB17" s="53">
        <f t="shared" si="11"/>
        <v>0</v>
      </c>
      <c r="CC17" s="53">
        <f t="shared" si="11"/>
        <v>0</v>
      </c>
      <c r="CD17" s="53">
        <f t="shared" si="11"/>
        <v>0</v>
      </c>
      <c r="CE17" s="53">
        <f t="shared" si="11"/>
        <v>0</v>
      </c>
      <c r="CF17" s="53">
        <f t="shared" si="11"/>
        <v>0</v>
      </c>
      <c r="CG17" s="53">
        <f t="shared" si="11"/>
        <v>0</v>
      </c>
      <c r="CH17" s="53">
        <f t="shared" si="11"/>
        <v>0</v>
      </c>
      <c r="CI17" s="53">
        <f t="shared" si="11"/>
        <v>0</v>
      </c>
      <c r="CJ17" s="53">
        <f t="shared" si="11"/>
        <v>0</v>
      </c>
      <c r="CK17" s="53">
        <f t="shared" si="11"/>
        <v>0</v>
      </c>
      <c r="CL17" s="53">
        <f t="shared" si="6"/>
        <v>0</v>
      </c>
      <c r="CM17" s="53">
        <f t="shared" si="2"/>
        <v>0</v>
      </c>
      <c r="CN17" s="53">
        <f t="shared" si="2"/>
        <v>0</v>
      </c>
      <c r="CO17" s="53">
        <f t="shared" si="2"/>
        <v>0</v>
      </c>
      <c r="CP17" s="53">
        <f t="shared" si="2"/>
        <v>0</v>
      </c>
      <c r="CQ17" s="53">
        <f t="shared" si="2"/>
        <v>0</v>
      </c>
      <c r="CR17" s="53">
        <f t="shared" si="2"/>
        <v>0</v>
      </c>
      <c r="CS17" s="53">
        <f t="shared" si="7"/>
        <v>0</v>
      </c>
      <c r="CT17" s="53">
        <f t="shared" si="3"/>
        <v>0</v>
      </c>
      <c r="CU17" s="53">
        <f t="shared" si="3"/>
        <v>0</v>
      </c>
      <c r="CV17" s="53">
        <f t="shared" si="3"/>
        <v>0</v>
      </c>
      <c r="CW17" s="53">
        <f t="shared" si="3"/>
        <v>0</v>
      </c>
      <c r="CX17" s="53">
        <f t="shared" si="3"/>
        <v>0</v>
      </c>
      <c r="CY17" s="53">
        <f t="shared" si="3"/>
        <v>0</v>
      </c>
      <c r="CZ17" s="60"/>
      <c r="DA17" s="57"/>
    </row>
    <row r="18" spans="1:105" s="58" customFormat="1" ht="31.5">
      <c r="A18" s="50" t="s">
        <v>38</v>
      </c>
      <c r="B18" s="51" t="s">
        <v>39</v>
      </c>
      <c r="C18" s="52" t="s">
        <v>31</v>
      </c>
      <c r="D18" s="53">
        <f>D195</f>
        <v>216.67377818666668</v>
      </c>
      <c r="E18" s="53">
        <f>E195</f>
        <v>234.91379012999997</v>
      </c>
      <c r="F18" s="53">
        <f t="shared" ref="F18:BQ18" si="12">F195</f>
        <v>0</v>
      </c>
      <c r="G18" s="53">
        <f t="shared" si="12"/>
        <v>0</v>
      </c>
      <c r="H18" s="53">
        <f t="shared" si="12"/>
        <v>0</v>
      </c>
      <c r="I18" s="53">
        <f t="shared" si="12"/>
        <v>0</v>
      </c>
      <c r="J18" s="53">
        <f t="shared" si="12"/>
        <v>0</v>
      </c>
      <c r="K18" s="53">
        <f t="shared" si="12"/>
        <v>0</v>
      </c>
      <c r="L18" s="53">
        <f t="shared" si="12"/>
        <v>0</v>
      </c>
      <c r="M18" s="53">
        <f t="shared" si="12"/>
        <v>0</v>
      </c>
      <c r="N18" s="53">
        <f t="shared" si="12"/>
        <v>0</v>
      </c>
      <c r="O18" s="53">
        <f t="shared" si="12"/>
        <v>0</v>
      </c>
      <c r="P18" s="53">
        <f t="shared" si="12"/>
        <v>0</v>
      </c>
      <c r="Q18" s="53">
        <f t="shared" si="12"/>
        <v>0</v>
      </c>
      <c r="R18" s="53">
        <f t="shared" si="12"/>
        <v>0</v>
      </c>
      <c r="S18" s="53">
        <f t="shared" si="12"/>
        <v>0</v>
      </c>
      <c r="T18" s="53">
        <f t="shared" si="12"/>
        <v>0</v>
      </c>
      <c r="U18" s="53">
        <f t="shared" si="12"/>
        <v>33.977317650000003</v>
      </c>
      <c r="V18" s="53">
        <f t="shared" si="12"/>
        <v>0.1</v>
      </c>
      <c r="W18" s="53">
        <f t="shared" si="12"/>
        <v>0</v>
      </c>
      <c r="X18" s="53">
        <f t="shared" si="12"/>
        <v>5.43</v>
      </c>
      <c r="Y18" s="53">
        <f t="shared" si="12"/>
        <v>0</v>
      </c>
      <c r="Z18" s="53">
        <f t="shared" si="12"/>
        <v>0</v>
      </c>
      <c r="AA18" s="53">
        <f t="shared" si="12"/>
        <v>0</v>
      </c>
      <c r="AB18" s="53">
        <f t="shared" si="12"/>
        <v>31.865823969999997</v>
      </c>
      <c r="AC18" s="53">
        <f t="shared" si="12"/>
        <v>0</v>
      </c>
      <c r="AD18" s="53">
        <f t="shared" si="12"/>
        <v>0</v>
      </c>
      <c r="AE18" s="53">
        <f t="shared" si="12"/>
        <v>3.3140000000000001</v>
      </c>
      <c r="AF18" s="53">
        <f t="shared" si="12"/>
        <v>0</v>
      </c>
      <c r="AG18" s="53">
        <f t="shared" si="12"/>
        <v>0</v>
      </c>
      <c r="AH18" s="53">
        <f t="shared" si="12"/>
        <v>0</v>
      </c>
      <c r="AI18" s="53">
        <f t="shared" si="12"/>
        <v>18.990576666666666</v>
      </c>
      <c r="AJ18" s="53">
        <f t="shared" si="12"/>
        <v>0</v>
      </c>
      <c r="AK18" s="53">
        <f t="shared" si="12"/>
        <v>0</v>
      </c>
      <c r="AL18" s="53">
        <f t="shared" si="12"/>
        <v>4.0750000000000002</v>
      </c>
      <c r="AM18" s="53">
        <f t="shared" si="12"/>
        <v>0</v>
      </c>
      <c r="AN18" s="53">
        <f t="shared" si="12"/>
        <v>0</v>
      </c>
      <c r="AO18" s="53">
        <f>AO195</f>
        <v>0</v>
      </c>
      <c r="AP18" s="53">
        <f t="shared" si="12"/>
        <v>43.709648540000003</v>
      </c>
      <c r="AQ18" s="53">
        <f>AQ195</f>
        <v>0</v>
      </c>
      <c r="AR18" s="53">
        <f>AR195</f>
        <v>0</v>
      </c>
      <c r="AS18" s="53">
        <f>AS195</f>
        <v>8.1519999999999992</v>
      </c>
      <c r="AT18" s="53">
        <f>AT195</f>
        <v>0</v>
      </c>
      <c r="AU18" s="53">
        <f>AU195</f>
        <v>0</v>
      </c>
      <c r="AV18" s="53">
        <f t="shared" si="12"/>
        <v>0</v>
      </c>
      <c r="AW18" s="53">
        <f t="shared" si="12"/>
        <v>78.198248000000007</v>
      </c>
      <c r="AX18" s="53">
        <f t="shared" si="12"/>
        <v>0</v>
      </c>
      <c r="AY18" s="53">
        <f t="shared" si="12"/>
        <v>0</v>
      </c>
      <c r="AZ18" s="53">
        <f t="shared" si="12"/>
        <v>5.8520000000000003</v>
      </c>
      <c r="BA18" s="53">
        <f t="shared" si="12"/>
        <v>0</v>
      </c>
      <c r="BB18" s="53">
        <f t="shared" si="12"/>
        <v>0</v>
      </c>
      <c r="BC18" s="53">
        <f>BC195</f>
        <v>0</v>
      </c>
      <c r="BD18" s="53">
        <f t="shared" si="12"/>
        <v>73.830681749999997</v>
      </c>
      <c r="BE18" s="53">
        <f>BE195</f>
        <v>0</v>
      </c>
      <c r="BF18" s="53">
        <f>BF195</f>
        <v>0</v>
      </c>
      <c r="BG18" s="54">
        <f>BG195</f>
        <v>9.7749999999999986</v>
      </c>
      <c r="BH18" s="54">
        <f>BH195</f>
        <v>0</v>
      </c>
      <c r="BI18" s="54">
        <f>BI195</f>
        <v>0</v>
      </c>
      <c r="BJ18" s="54">
        <f t="shared" si="12"/>
        <v>0</v>
      </c>
      <c r="BK18" s="54">
        <f t="shared" si="12"/>
        <v>10.23677743</v>
      </c>
      <c r="BL18" s="54">
        <f t="shared" si="12"/>
        <v>0</v>
      </c>
      <c r="BM18" s="54">
        <f t="shared" si="12"/>
        <v>0</v>
      </c>
      <c r="BN18" s="54">
        <f t="shared" si="12"/>
        <v>3.8579999999999997</v>
      </c>
      <c r="BO18" s="53">
        <f t="shared" si="12"/>
        <v>0</v>
      </c>
      <c r="BP18" s="53">
        <f t="shared" si="12"/>
        <v>0</v>
      </c>
      <c r="BQ18" s="53">
        <f t="shared" si="12"/>
        <v>0</v>
      </c>
      <c r="BR18" s="53">
        <f t="shared" ref="BR18:CK18" si="13">BR195</f>
        <v>0</v>
      </c>
      <c r="BS18" s="53">
        <f t="shared" si="13"/>
        <v>0</v>
      </c>
      <c r="BT18" s="53">
        <f t="shared" si="13"/>
        <v>0</v>
      </c>
      <c r="BU18" s="53">
        <f t="shared" si="13"/>
        <v>0</v>
      </c>
      <c r="BV18" s="53">
        <f t="shared" si="13"/>
        <v>0</v>
      </c>
      <c r="BW18" s="53">
        <f t="shared" si="13"/>
        <v>0</v>
      </c>
      <c r="BX18" s="53">
        <f t="shared" si="13"/>
        <v>0</v>
      </c>
      <c r="BY18" s="53">
        <f t="shared" si="13"/>
        <v>75.270858439999984</v>
      </c>
      <c r="BZ18" s="53">
        <f t="shared" si="13"/>
        <v>0</v>
      </c>
      <c r="CA18" s="53">
        <f t="shared" si="13"/>
        <v>0</v>
      </c>
      <c r="CB18" s="53">
        <f t="shared" si="13"/>
        <v>4.3529999999999998</v>
      </c>
      <c r="CC18" s="53">
        <f t="shared" si="13"/>
        <v>0</v>
      </c>
      <c r="CD18" s="53">
        <f t="shared" si="13"/>
        <v>0</v>
      </c>
      <c r="CE18" s="53">
        <f t="shared" si="13"/>
        <v>0</v>
      </c>
      <c r="CF18" s="53">
        <f t="shared" si="13"/>
        <v>0</v>
      </c>
      <c r="CG18" s="53">
        <f t="shared" si="13"/>
        <v>0</v>
      </c>
      <c r="CH18" s="53">
        <f t="shared" si="13"/>
        <v>0</v>
      </c>
      <c r="CI18" s="53">
        <f t="shared" si="13"/>
        <v>0</v>
      </c>
      <c r="CJ18" s="53">
        <f t="shared" si="13"/>
        <v>0</v>
      </c>
      <c r="CK18" s="53">
        <f t="shared" si="13"/>
        <v>0</v>
      </c>
      <c r="CL18" s="53">
        <f t="shared" si="6"/>
        <v>0</v>
      </c>
      <c r="CM18" s="53">
        <f t="shared" si="2"/>
        <v>216.67377818666665</v>
      </c>
      <c r="CN18" s="53">
        <f t="shared" si="2"/>
        <v>0.1</v>
      </c>
      <c r="CO18" s="53">
        <f t="shared" si="2"/>
        <v>0</v>
      </c>
      <c r="CP18" s="53">
        <f t="shared" si="2"/>
        <v>23.567999999999998</v>
      </c>
      <c r="CQ18" s="53">
        <f t="shared" si="2"/>
        <v>0</v>
      </c>
      <c r="CR18" s="53">
        <f t="shared" si="2"/>
        <v>0</v>
      </c>
      <c r="CS18" s="53">
        <f t="shared" si="7"/>
        <v>0</v>
      </c>
      <c r="CT18" s="53">
        <f t="shared" si="3"/>
        <v>234.91379012999997</v>
      </c>
      <c r="CU18" s="53">
        <f t="shared" si="3"/>
        <v>0</v>
      </c>
      <c r="CV18" s="53">
        <f t="shared" si="3"/>
        <v>0</v>
      </c>
      <c r="CW18" s="53">
        <f t="shared" si="3"/>
        <v>29.451999999999998</v>
      </c>
      <c r="CX18" s="53">
        <f t="shared" si="3"/>
        <v>0</v>
      </c>
      <c r="CY18" s="53">
        <f t="shared" si="3"/>
        <v>0</v>
      </c>
      <c r="CZ18" s="60"/>
      <c r="DA18" s="57"/>
    </row>
    <row r="19" spans="1:105" s="58" customFormat="1" ht="47.25">
      <c r="A19" s="50" t="s">
        <v>40</v>
      </c>
      <c r="B19" s="51" t="s">
        <v>41</v>
      </c>
      <c r="C19" s="52" t="s">
        <v>31</v>
      </c>
      <c r="D19" s="53">
        <f>D226</f>
        <v>0</v>
      </c>
      <c r="E19" s="53">
        <f>E226</f>
        <v>0</v>
      </c>
      <c r="F19" s="53">
        <f t="shared" ref="F19:BQ19" si="14">F226</f>
        <v>0</v>
      </c>
      <c r="G19" s="53">
        <f t="shared" si="14"/>
        <v>0</v>
      </c>
      <c r="H19" s="53">
        <f t="shared" si="14"/>
        <v>0</v>
      </c>
      <c r="I19" s="53">
        <f t="shared" si="14"/>
        <v>0</v>
      </c>
      <c r="J19" s="53">
        <f t="shared" si="14"/>
        <v>0</v>
      </c>
      <c r="K19" s="53">
        <f t="shared" si="14"/>
        <v>0</v>
      </c>
      <c r="L19" s="53">
        <f t="shared" si="14"/>
        <v>0</v>
      </c>
      <c r="M19" s="53">
        <f t="shared" si="14"/>
        <v>0</v>
      </c>
      <c r="N19" s="53">
        <f t="shared" si="14"/>
        <v>0</v>
      </c>
      <c r="O19" s="53">
        <f t="shared" si="14"/>
        <v>0</v>
      </c>
      <c r="P19" s="53">
        <f t="shared" si="14"/>
        <v>0</v>
      </c>
      <c r="Q19" s="53">
        <f t="shared" si="14"/>
        <v>0</v>
      </c>
      <c r="R19" s="53">
        <f t="shared" si="14"/>
        <v>0</v>
      </c>
      <c r="S19" s="53">
        <f t="shared" si="14"/>
        <v>0</v>
      </c>
      <c r="T19" s="53">
        <f t="shared" si="14"/>
        <v>0</v>
      </c>
      <c r="U19" s="53">
        <f t="shared" si="14"/>
        <v>0</v>
      </c>
      <c r="V19" s="53">
        <f t="shared" si="14"/>
        <v>0</v>
      </c>
      <c r="W19" s="53">
        <f t="shared" si="14"/>
        <v>0</v>
      </c>
      <c r="X19" s="53">
        <f t="shared" si="14"/>
        <v>0</v>
      </c>
      <c r="Y19" s="53">
        <f t="shared" si="14"/>
        <v>0</v>
      </c>
      <c r="Z19" s="53">
        <f t="shared" si="14"/>
        <v>0</v>
      </c>
      <c r="AA19" s="53">
        <f t="shared" si="14"/>
        <v>0</v>
      </c>
      <c r="AB19" s="53">
        <f t="shared" si="14"/>
        <v>0</v>
      </c>
      <c r="AC19" s="53">
        <f t="shared" si="14"/>
        <v>0</v>
      </c>
      <c r="AD19" s="53">
        <f t="shared" si="14"/>
        <v>0</v>
      </c>
      <c r="AE19" s="53">
        <f t="shared" si="14"/>
        <v>0</v>
      </c>
      <c r="AF19" s="53">
        <f t="shared" si="14"/>
        <v>0</v>
      </c>
      <c r="AG19" s="53">
        <f t="shared" si="14"/>
        <v>0</v>
      </c>
      <c r="AH19" s="53">
        <f t="shared" si="14"/>
        <v>0</v>
      </c>
      <c r="AI19" s="53">
        <f t="shared" si="14"/>
        <v>0</v>
      </c>
      <c r="AJ19" s="53">
        <f t="shared" si="14"/>
        <v>0</v>
      </c>
      <c r="AK19" s="53">
        <f t="shared" si="14"/>
        <v>0</v>
      </c>
      <c r="AL19" s="53">
        <f t="shared" si="14"/>
        <v>0</v>
      </c>
      <c r="AM19" s="53">
        <f t="shared" si="14"/>
        <v>0</v>
      </c>
      <c r="AN19" s="53">
        <f t="shared" si="14"/>
        <v>0</v>
      </c>
      <c r="AO19" s="53">
        <f t="shared" si="14"/>
        <v>0</v>
      </c>
      <c r="AP19" s="53">
        <f t="shared" si="14"/>
        <v>0</v>
      </c>
      <c r="AQ19" s="53">
        <f t="shared" si="14"/>
        <v>0</v>
      </c>
      <c r="AR19" s="53">
        <f t="shared" si="14"/>
        <v>0</v>
      </c>
      <c r="AS19" s="53">
        <f t="shared" si="14"/>
        <v>0</v>
      </c>
      <c r="AT19" s="53">
        <f t="shared" si="14"/>
        <v>0</v>
      </c>
      <c r="AU19" s="53">
        <f t="shared" si="14"/>
        <v>0</v>
      </c>
      <c r="AV19" s="53">
        <f t="shared" si="14"/>
        <v>0</v>
      </c>
      <c r="AW19" s="53">
        <f t="shared" si="14"/>
        <v>0</v>
      </c>
      <c r="AX19" s="53">
        <f t="shared" si="14"/>
        <v>0</v>
      </c>
      <c r="AY19" s="53">
        <f t="shared" si="14"/>
        <v>0</v>
      </c>
      <c r="AZ19" s="53">
        <f t="shared" si="14"/>
        <v>0</v>
      </c>
      <c r="BA19" s="53">
        <f t="shared" si="14"/>
        <v>0</v>
      </c>
      <c r="BB19" s="53">
        <f t="shared" si="14"/>
        <v>0</v>
      </c>
      <c r="BC19" s="53">
        <f t="shared" si="14"/>
        <v>0</v>
      </c>
      <c r="BD19" s="53">
        <f t="shared" si="14"/>
        <v>0</v>
      </c>
      <c r="BE19" s="53">
        <f t="shared" si="14"/>
        <v>0</v>
      </c>
      <c r="BF19" s="53">
        <f t="shared" si="14"/>
        <v>0</v>
      </c>
      <c r="BG19" s="54">
        <f t="shared" si="14"/>
        <v>0</v>
      </c>
      <c r="BH19" s="54">
        <f t="shared" si="14"/>
        <v>0</v>
      </c>
      <c r="BI19" s="54">
        <f t="shared" si="14"/>
        <v>0</v>
      </c>
      <c r="BJ19" s="54">
        <f t="shared" si="14"/>
        <v>0</v>
      </c>
      <c r="BK19" s="54">
        <f t="shared" si="14"/>
        <v>0</v>
      </c>
      <c r="BL19" s="54">
        <f t="shared" si="14"/>
        <v>0</v>
      </c>
      <c r="BM19" s="54">
        <f t="shared" si="14"/>
        <v>0</v>
      </c>
      <c r="BN19" s="54">
        <f t="shared" si="14"/>
        <v>0</v>
      </c>
      <c r="BO19" s="53">
        <f t="shared" si="14"/>
        <v>0</v>
      </c>
      <c r="BP19" s="53">
        <f t="shared" si="14"/>
        <v>0</v>
      </c>
      <c r="BQ19" s="53">
        <f t="shared" si="14"/>
        <v>0</v>
      </c>
      <c r="BR19" s="53">
        <f t="shared" ref="BR19:CK19" si="15">BR226</f>
        <v>0</v>
      </c>
      <c r="BS19" s="53">
        <f t="shared" si="15"/>
        <v>0</v>
      </c>
      <c r="BT19" s="53">
        <f t="shared" si="15"/>
        <v>0</v>
      </c>
      <c r="BU19" s="53">
        <f t="shared" si="15"/>
        <v>0</v>
      </c>
      <c r="BV19" s="53">
        <f t="shared" si="15"/>
        <v>0</v>
      </c>
      <c r="BW19" s="53">
        <f t="shared" si="15"/>
        <v>0</v>
      </c>
      <c r="BX19" s="53">
        <f t="shared" si="15"/>
        <v>0</v>
      </c>
      <c r="BY19" s="53">
        <f t="shared" si="15"/>
        <v>0</v>
      </c>
      <c r="BZ19" s="53">
        <f t="shared" si="15"/>
        <v>0</v>
      </c>
      <c r="CA19" s="53">
        <f t="shared" si="15"/>
        <v>0</v>
      </c>
      <c r="CB19" s="53">
        <f t="shared" si="15"/>
        <v>0</v>
      </c>
      <c r="CC19" s="53">
        <f t="shared" si="15"/>
        <v>0</v>
      </c>
      <c r="CD19" s="53">
        <f t="shared" si="15"/>
        <v>0</v>
      </c>
      <c r="CE19" s="53">
        <f t="shared" si="15"/>
        <v>0</v>
      </c>
      <c r="CF19" s="53">
        <f t="shared" si="15"/>
        <v>0</v>
      </c>
      <c r="CG19" s="53">
        <f t="shared" si="15"/>
        <v>0</v>
      </c>
      <c r="CH19" s="53">
        <f t="shared" si="15"/>
        <v>0</v>
      </c>
      <c r="CI19" s="53">
        <f t="shared" si="15"/>
        <v>0</v>
      </c>
      <c r="CJ19" s="53">
        <f t="shared" si="15"/>
        <v>0</v>
      </c>
      <c r="CK19" s="53">
        <f t="shared" si="15"/>
        <v>0</v>
      </c>
      <c r="CL19" s="53">
        <f t="shared" si="6"/>
        <v>0</v>
      </c>
      <c r="CM19" s="53">
        <f t="shared" si="2"/>
        <v>0</v>
      </c>
      <c r="CN19" s="53">
        <f t="shared" si="2"/>
        <v>0</v>
      </c>
      <c r="CO19" s="53">
        <f t="shared" si="2"/>
        <v>0</v>
      </c>
      <c r="CP19" s="53">
        <f t="shared" si="2"/>
        <v>0</v>
      </c>
      <c r="CQ19" s="53">
        <f t="shared" si="2"/>
        <v>0</v>
      </c>
      <c r="CR19" s="53">
        <f t="shared" si="2"/>
        <v>0</v>
      </c>
      <c r="CS19" s="53">
        <f t="shared" si="7"/>
        <v>0</v>
      </c>
      <c r="CT19" s="53">
        <f t="shared" si="3"/>
        <v>0</v>
      </c>
      <c r="CU19" s="53">
        <f t="shared" si="3"/>
        <v>0</v>
      </c>
      <c r="CV19" s="53">
        <f t="shared" si="3"/>
        <v>0</v>
      </c>
      <c r="CW19" s="53">
        <f t="shared" si="3"/>
        <v>0</v>
      </c>
      <c r="CX19" s="53">
        <f t="shared" si="3"/>
        <v>0</v>
      </c>
      <c r="CY19" s="53">
        <f t="shared" si="3"/>
        <v>0</v>
      </c>
      <c r="CZ19" s="60"/>
      <c r="DA19" s="57"/>
    </row>
    <row r="20" spans="1:105" s="58" customFormat="1" ht="31.5">
      <c r="A20" s="50" t="s">
        <v>42</v>
      </c>
      <c r="B20" s="59" t="s">
        <v>43</v>
      </c>
      <c r="C20" s="52" t="s">
        <v>31</v>
      </c>
      <c r="D20" s="53">
        <f>D229</f>
        <v>321.48193307931791</v>
      </c>
      <c r="E20" s="53">
        <f>E229</f>
        <v>341.32764319470448</v>
      </c>
      <c r="F20" s="53">
        <f t="shared" ref="F20:BQ20" si="16">F229</f>
        <v>0</v>
      </c>
      <c r="G20" s="53">
        <f t="shared" si="16"/>
        <v>0</v>
      </c>
      <c r="H20" s="53">
        <f t="shared" si="16"/>
        <v>0</v>
      </c>
      <c r="I20" s="53">
        <f t="shared" si="16"/>
        <v>0</v>
      </c>
      <c r="J20" s="53">
        <f t="shared" si="16"/>
        <v>0</v>
      </c>
      <c r="K20" s="53">
        <f t="shared" si="16"/>
        <v>0</v>
      </c>
      <c r="L20" s="53">
        <f t="shared" si="16"/>
        <v>0</v>
      </c>
      <c r="M20" s="53">
        <f t="shared" si="16"/>
        <v>0</v>
      </c>
      <c r="N20" s="53">
        <f t="shared" si="16"/>
        <v>0</v>
      </c>
      <c r="O20" s="53">
        <f t="shared" si="16"/>
        <v>0</v>
      </c>
      <c r="P20" s="53">
        <f t="shared" si="16"/>
        <v>0</v>
      </c>
      <c r="Q20" s="53">
        <f t="shared" si="16"/>
        <v>0</v>
      </c>
      <c r="R20" s="53">
        <f t="shared" si="16"/>
        <v>0</v>
      </c>
      <c r="S20" s="53">
        <f t="shared" si="16"/>
        <v>0</v>
      </c>
      <c r="T20" s="53">
        <f t="shared" si="16"/>
        <v>0</v>
      </c>
      <c r="U20" s="53">
        <f t="shared" si="16"/>
        <v>56.17818269166667</v>
      </c>
      <c r="V20" s="53">
        <f t="shared" si="16"/>
        <v>0</v>
      </c>
      <c r="W20" s="53">
        <f t="shared" si="16"/>
        <v>0</v>
      </c>
      <c r="X20" s="53">
        <f t="shared" si="16"/>
        <v>0</v>
      </c>
      <c r="Y20" s="53">
        <f t="shared" si="16"/>
        <v>0</v>
      </c>
      <c r="Z20" s="53">
        <f t="shared" si="16"/>
        <v>26</v>
      </c>
      <c r="AA20" s="53">
        <f t="shared" si="16"/>
        <v>0</v>
      </c>
      <c r="AB20" s="53">
        <f t="shared" si="16"/>
        <v>52.533776969999948</v>
      </c>
      <c r="AC20" s="53">
        <f t="shared" si="16"/>
        <v>4.0299999999999994</v>
      </c>
      <c r="AD20" s="53">
        <f t="shared" si="16"/>
        <v>0</v>
      </c>
      <c r="AE20" s="53">
        <f t="shared" si="16"/>
        <v>2.9159999999999999</v>
      </c>
      <c r="AF20" s="53">
        <f t="shared" si="16"/>
        <v>0</v>
      </c>
      <c r="AG20" s="53">
        <f t="shared" si="16"/>
        <v>37</v>
      </c>
      <c r="AH20" s="53">
        <f t="shared" si="16"/>
        <v>0</v>
      </c>
      <c r="AI20" s="53">
        <f t="shared" si="16"/>
        <v>64.779008774999994</v>
      </c>
      <c r="AJ20" s="53">
        <f t="shared" si="16"/>
        <v>0</v>
      </c>
      <c r="AK20" s="53">
        <f t="shared" si="16"/>
        <v>0</v>
      </c>
      <c r="AL20" s="53">
        <f t="shared" si="16"/>
        <v>0</v>
      </c>
      <c r="AM20" s="53">
        <f t="shared" si="16"/>
        <v>0</v>
      </c>
      <c r="AN20" s="53">
        <f t="shared" si="16"/>
        <v>18</v>
      </c>
      <c r="AO20" s="53">
        <f>AO229</f>
        <v>0</v>
      </c>
      <c r="AP20" s="53">
        <f t="shared" si="16"/>
        <v>66.225388394999996</v>
      </c>
      <c r="AQ20" s="53">
        <f>AQ229</f>
        <v>0</v>
      </c>
      <c r="AR20" s="53">
        <f>AR229</f>
        <v>0</v>
      </c>
      <c r="AS20" s="53">
        <f>AS229</f>
        <v>0</v>
      </c>
      <c r="AT20" s="53">
        <f>AT229</f>
        <v>0</v>
      </c>
      <c r="AU20" s="53">
        <f>AU229</f>
        <v>26</v>
      </c>
      <c r="AV20" s="53">
        <f t="shared" si="16"/>
        <v>0</v>
      </c>
      <c r="AW20" s="53">
        <f t="shared" si="16"/>
        <v>47.085447946666669</v>
      </c>
      <c r="AX20" s="53">
        <f t="shared" si="16"/>
        <v>0</v>
      </c>
      <c r="AY20" s="53">
        <f t="shared" si="16"/>
        <v>0</v>
      </c>
      <c r="AZ20" s="53">
        <f t="shared" si="16"/>
        <v>0</v>
      </c>
      <c r="BA20" s="53">
        <f t="shared" si="16"/>
        <v>0</v>
      </c>
      <c r="BB20" s="53">
        <f t="shared" si="16"/>
        <v>16</v>
      </c>
      <c r="BC20" s="53">
        <f>BC229</f>
        <v>0</v>
      </c>
      <c r="BD20" s="53">
        <f t="shared" si="16"/>
        <v>69.129184163719998</v>
      </c>
      <c r="BE20" s="53">
        <f>BE229</f>
        <v>0</v>
      </c>
      <c r="BF20" s="53">
        <f>BF229</f>
        <v>0</v>
      </c>
      <c r="BG20" s="54">
        <f>BG229</f>
        <v>0</v>
      </c>
      <c r="BH20" s="54">
        <f>BH229</f>
        <v>0</v>
      </c>
      <c r="BI20" s="54">
        <f>BI229</f>
        <v>32</v>
      </c>
      <c r="BJ20" s="54">
        <f t="shared" si="16"/>
        <v>0</v>
      </c>
      <c r="BK20" s="54">
        <f t="shared" si="16"/>
        <v>84.774558848435632</v>
      </c>
      <c r="BL20" s="54">
        <f t="shared" si="16"/>
        <v>0</v>
      </c>
      <c r="BM20" s="54">
        <f t="shared" si="16"/>
        <v>0</v>
      </c>
      <c r="BN20" s="54">
        <f t="shared" si="16"/>
        <v>0</v>
      </c>
      <c r="BO20" s="53">
        <f t="shared" si="16"/>
        <v>0</v>
      </c>
      <c r="BP20" s="53">
        <f t="shared" si="16"/>
        <v>63</v>
      </c>
      <c r="BQ20" s="53">
        <f t="shared" si="16"/>
        <v>0</v>
      </c>
      <c r="BR20" s="53">
        <f t="shared" ref="BR20:CK20" si="17">BR229</f>
        <v>0</v>
      </c>
      <c r="BS20" s="53">
        <f t="shared" si="17"/>
        <v>0</v>
      </c>
      <c r="BT20" s="53">
        <f t="shared" si="17"/>
        <v>0</v>
      </c>
      <c r="BU20" s="53">
        <f t="shared" si="17"/>
        <v>0</v>
      </c>
      <c r="BV20" s="53">
        <f t="shared" si="17"/>
        <v>0</v>
      </c>
      <c r="BW20" s="53">
        <f t="shared" si="17"/>
        <v>0</v>
      </c>
      <c r="BX20" s="53">
        <f t="shared" si="17"/>
        <v>0</v>
      </c>
      <c r="BY20" s="53">
        <f t="shared" si="17"/>
        <v>68.664734817548933</v>
      </c>
      <c r="BZ20" s="53">
        <f t="shared" si="17"/>
        <v>0</v>
      </c>
      <c r="CA20" s="53">
        <f t="shared" si="17"/>
        <v>0</v>
      </c>
      <c r="CB20" s="53">
        <f t="shared" si="17"/>
        <v>0</v>
      </c>
      <c r="CC20" s="53">
        <f t="shared" si="17"/>
        <v>0</v>
      </c>
      <c r="CD20" s="53">
        <f t="shared" si="17"/>
        <v>79</v>
      </c>
      <c r="CE20" s="53">
        <f t="shared" si="17"/>
        <v>0</v>
      </c>
      <c r="CF20" s="53">
        <f t="shared" si="17"/>
        <v>0</v>
      </c>
      <c r="CG20" s="53">
        <f t="shared" si="17"/>
        <v>0</v>
      </c>
      <c r="CH20" s="53">
        <f t="shared" si="17"/>
        <v>0</v>
      </c>
      <c r="CI20" s="53">
        <f t="shared" si="17"/>
        <v>0</v>
      </c>
      <c r="CJ20" s="53">
        <f t="shared" si="17"/>
        <v>0</v>
      </c>
      <c r="CK20" s="53">
        <f t="shared" si="17"/>
        <v>0</v>
      </c>
      <c r="CL20" s="53">
        <f t="shared" si="6"/>
        <v>0</v>
      </c>
      <c r="CM20" s="53">
        <f t="shared" si="2"/>
        <v>321.48193307931791</v>
      </c>
      <c r="CN20" s="53">
        <f t="shared" si="2"/>
        <v>0</v>
      </c>
      <c r="CO20" s="53">
        <f t="shared" si="2"/>
        <v>0</v>
      </c>
      <c r="CP20" s="53">
        <f t="shared" si="2"/>
        <v>0</v>
      </c>
      <c r="CQ20" s="53">
        <f t="shared" si="2"/>
        <v>0</v>
      </c>
      <c r="CR20" s="53">
        <f t="shared" si="2"/>
        <v>202</v>
      </c>
      <c r="CS20" s="53">
        <f t="shared" si="7"/>
        <v>0</v>
      </c>
      <c r="CT20" s="53">
        <f t="shared" si="3"/>
        <v>341.32764319470454</v>
      </c>
      <c r="CU20" s="53">
        <f t="shared" si="3"/>
        <v>4.0299999999999994</v>
      </c>
      <c r="CV20" s="53">
        <f t="shared" si="3"/>
        <v>0</v>
      </c>
      <c r="CW20" s="53">
        <f t="shared" si="3"/>
        <v>2.9159999999999999</v>
      </c>
      <c r="CX20" s="53">
        <f t="shared" si="3"/>
        <v>0</v>
      </c>
      <c r="CY20" s="53">
        <f t="shared" si="3"/>
        <v>237</v>
      </c>
      <c r="CZ20" s="60"/>
      <c r="DA20" s="57"/>
    </row>
    <row r="21" spans="1:105" s="58" customFormat="1" hidden="1">
      <c r="A21" s="61"/>
      <c r="B21" s="62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3"/>
      <c r="BH21" s="63"/>
      <c r="BI21" s="63"/>
      <c r="BJ21" s="63"/>
      <c r="BK21" s="63"/>
      <c r="BL21" s="63"/>
      <c r="BM21" s="63"/>
      <c r="BN21" s="63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53">
        <f t="shared" si="6"/>
        <v>0</v>
      </c>
      <c r="CM21" s="53">
        <f t="shared" si="2"/>
        <v>0</v>
      </c>
      <c r="CN21" s="53">
        <f t="shared" si="2"/>
        <v>0</v>
      </c>
      <c r="CO21" s="53">
        <f t="shared" si="2"/>
        <v>0</v>
      </c>
      <c r="CP21" s="53">
        <f t="shared" si="2"/>
        <v>0</v>
      </c>
      <c r="CQ21" s="53">
        <f t="shared" si="2"/>
        <v>0</v>
      </c>
      <c r="CR21" s="53">
        <f t="shared" si="2"/>
        <v>0</v>
      </c>
      <c r="CS21" s="53">
        <f t="shared" si="7"/>
        <v>0</v>
      </c>
      <c r="CT21" s="53">
        <f t="shared" si="3"/>
        <v>0</v>
      </c>
      <c r="CU21" s="53">
        <f t="shared" si="3"/>
        <v>0</v>
      </c>
      <c r="CV21" s="53">
        <f t="shared" si="3"/>
        <v>0</v>
      </c>
      <c r="CW21" s="53">
        <f t="shared" si="3"/>
        <v>0</v>
      </c>
      <c r="CX21" s="53">
        <f t="shared" si="3"/>
        <v>0</v>
      </c>
      <c r="CY21" s="53">
        <f t="shared" si="3"/>
        <v>0</v>
      </c>
      <c r="CZ21" s="56"/>
      <c r="DA21" s="57"/>
    </row>
    <row r="22" spans="1:105" s="58" customFormat="1">
      <c r="A22" s="64" t="s">
        <v>44</v>
      </c>
      <c r="B22" s="51" t="s">
        <v>45</v>
      </c>
      <c r="C22" s="61" t="s">
        <v>31</v>
      </c>
      <c r="D22" s="53">
        <f t="shared" ref="D22:BO22" si="18">D23+D81+D189+D195+D226+D229</f>
        <v>840.38196644265122</v>
      </c>
      <c r="E22" s="53">
        <f t="shared" si="18"/>
        <v>856.41436526370444</v>
      </c>
      <c r="F22" s="53">
        <f t="shared" si="18"/>
        <v>0</v>
      </c>
      <c r="G22" s="53">
        <f t="shared" si="18"/>
        <v>0</v>
      </c>
      <c r="H22" s="53">
        <f t="shared" si="18"/>
        <v>0</v>
      </c>
      <c r="I22" s="53">
        <f t="shared" si="18"/>
        <v>0</v>
      </c>
      <c r="J22" s="53">
        <f t="shared" si="18"/>
        <v>0</v>
      </c>
      <c r="K22" s="53">
        <f t="shared" si="18"/>
        <v>0</v>
      </c>
      <c r="L22" s="53">
        <f t="shared" si="18"/>
        <v>0</v>
      </c>
      <c r="M22" s="53">
        <f t="shared" si="18"/>
        <v>0</v>
      </c>
      <c r="N22" s="53">
        <f t="shared" si="18"/>
        <v>0</v>
      </c>
      <c r="O22" s="53">
        <f t="shared" si="18"/>
        <v>0</v>
      </c>
      <c r="P22" s="53">
        <f t="shared" si="18"/>
        <v>0</v>
      </c>
      <c r="Q22" s="53">
        <f t="shared" si="18"/>
        <v>0</v>
      </c>
      <c r="R22" s="53">
        <f t="shared" si="18"/>
        <v>0</v>
      </c>
      <c r="S22" s="53">
        <f t="shared" si="18"/>
        <v>0</v>
      </c>
      <c r="T22" s="53">
        <f t="shared" si="18"/>
        <v>0</v>
      </c>
      <c r="U22" s="53">
        <f t="shared" si="18"/>
        <v>130.57380278333335</v>
      </c>
      <c r="V22" s="53">
        <f t="shared" si="18"/>
        <v>4.5599999999999996</v>
      </c>
      <c r="W22" s="53">
        <f t="shared" si="18"/>
        <v>0</v>
      </c>
      <c r="X22" s="53">
        <f t="shared" si="18"/>
        <v>5.8599999999999994</v>
      </c>
      <c r="Y22" s="53">
        <f t="shared" si="18"/>
        <v>0</v>
      </c>
      <c r="Z22" s="53">
        <f t="shared" si="18"/>
        <v>32</v>
      </c>
      <c r="AA22" s="53">
        <f t="shared" si="18"/>
        <v>0</v>
      </c>
      <c r="AB22" s="53">
        <f t="shared" si="18"/>
        <v>133.63544039999994</v>
      </c>
      <c r="AC22" s="53">
        <f t="shared" si="18"/>
        <v>9.5399999999999991</v>
      </c>
      <c r="AD22" s="53">
        <f t="shared" si="18"/>
        <v>0</v>
      </c>
      <c r="AE22" s="53">
        <f t="shared" si="18"/>
        <v>7.3740000000000006</v>
      </c>
      <c r="AF22" s="53">
        <f t="shared" si="18"/>
        <v>0</v>
      </c>
      <c r="AG22" s="53">
        <f t="shared" si="18"/>
        <v>41</v>
      </c>
      <c r="AH22" s="53">
        <f t="shared" si="18"/>
        <v>0</v>
      </c>
      <c r="AI22" s="53">
        <f t="shared" si="18"/>
        <v>156.27460355833333</v>
      </c>
      <c r="AJ22" s="53">
        <f t="shared" si="18"/>
        <v>2.7300000000000004</v>
      </c>
      <c r="AK22" s="53">
        <f t="shared" si="18"/>
        <v>0</v>
      </c>
      <c r="AL22" s="53">
        <f t="shared" si="18"/>
        <v>4.0750000000000002</v>
      </c>
      <c r="AM22" s="53">
        <f t="shared" si="18"/>
        <v>0</v>
      </c>
      <c r="AN22" s="53">
        <f t="shared" si="18"/>
        <v>23</v>
      </c>
      <c r="AO22" s="53">
        <f t="shared" si="18"/>
        <v>0</v>
      </c>
      <c r="AP22" s="53">
        <f t="shared" si="18"/>
        <v>156.22914788399999</v>
      </c>
      <c r="AQ22" s="53">
        <f t="shared" si="18"/>
        <v>4.5599999999999996</v>
      </c>
      <c r="AR22" s="53">
        <f t="shared" si="18"/>
        <v>0</v>
      </c>
      <c r="AS22" s="53">
        <f t="shared" si="18"/>
        <v>8.1519999999999992</v>
      </c>
      <c r="AT22" s="53">
        <f t="shared" si="18"/>
        <v>0</v>
      </c>
      <c r="AU22" s="53">
        <f t="shared" si="18"/>
        <v>31</v>
      </c>
      <c r="AV22" s="53">
        <f t="shared" si="18"/>
        <v>0</v>
      </c>
      <c r="AW22" s="53">
        <f t="shared" si="18"/>
        <v>177.732969075</v>
      </c>
      <c r="AX22" s="53">
        <f t="shared" si="18"/>
        <v>0</v>
      </c>
      <c r="AY22" s="53">
        <f t="shared" si="18"/>
        <v>0</v>
      </c>
      <c r="AZ22" s="53">
        <f t="shared" si="18"/>
        <v>5.8520000000000003</v>
      </c>
      <c r="BA22" s="53">
        <f t="shared" si="18"/>
        <v>0</v>
      </c>
      <c r="BB22" s="53">
        <f t="shared" si="18"/>
        <v>18</v>
      </c>
      <c r="BC22" s="53">
        <f t="shared" si="18"/>
        <v>0</v>
      </c>
      <c r="BD22" s="53">
        <f t="shared" si="18"/>
        <v>190.74818521371998</v>
      </c>
      <c r="BE22" s="53">
        <f t="shared" si="18"/>
        <v>0</v>
      </c>
      <c r="BF22" s="53">
        <f t="shared" si="18"/>
        <v>0</v>
      </c>
      <c r="BG22" s="54">
        <f t="shared" si="18"/>
        <v>9.7749999999999986</v>
      </c>
      <c r="BH22" s="54">
        <f t="shared" si="18"/>
        <v>0</v>
      </c>
      <c r="BI22" s="54">
        <f t="shared" si="18"/>
        <v>35</v>
      </c>
      <c r="BJ22" s="54">
        <f t="shared" si="18"/>
        <v>0</v>
      </c>
      <c r="BK22" s="54">
        <f t="shared" si="18"/>
        <v>183.85361940843563</v>
      </c>
      <c r="BL22" s="54">
        <f t="shared" si="18"/>
        <v>0</v>
      </c>
      <c r="BM22" s="54">
        <f t="shared" si="18"/>
        <v>0</v>
      </c>
      <c r="BN22" s="54">
        <f t="shared" si="18"/>
        <v>3.8579999999999997</v>
      </c>
      <c r="BO22" s="53">
        <f t="shared" si="18"/>
        <v>0</v>
      </c>
      <c r="BP22" s="53">
        <f t="shared" ref="BP22:CK22" si="19">BP23+BP81+BP189+BP195+BP226+BP229</f>
        <v>66</v>
      </c>
      <c r="BQ22" s="53">
        <f t="shared" si="19"/>
        <v>0</v>
      </c>
      <c r="BR22" s="53">
        <f t="shared" si="19"/>
        <v>0</v>
      </c>
      <c r="BS22" s="53">
        <f t="shared" si="19"/>
        <v>0</v>
      </c>
      <c r="BT22" s="53">
        <f t="shared" si="19"/>
        <v>0</v>
      </c>
      <c r="BU22" s="53">
        <f t="shared" si="19"/>
        <v>0</v>
      </c>
      <c r="BV22" s="53">
        <f t="shared" si="19"/>
        <v>0</v>
      </c>
      <c r="BW22" s="53">
        <f t="shared" si="19"/>
        <v>0</v>
      </c>
      <c r="BX22" s="53">
        <f t="shared" si="19"/>
        <v>0</v>
      </c>
      <c r="BY22" s="53">
        <f t="shared" si="19"/>
        <v>191.94697161754891</v>
      </c>
      <c r="BZ22" s="53">
        <f t="shared" si="19"/>
        <v>0</v>
      </c>
      <c r="CA22" s="53">
        <f t="shared" si="19"/>
        <v>0</v>
      </c>
      <c r="CB22" s="53">
        <f t="shared" si="19"/>
        <v>4.3529999999999998</v>
      </c>
      <c r="CC22" s="53">
        <f t="shared" si="19"/>
        <v>0</v>
      </c>
      <c r="CD22" s="53">
        <f t="shared" si="19"/>
        <v>83</v>
      </c>
      <c r="CE22" s="53">
        <f t="shared" si="19"/>
        <v>0</v>
      </c>
      <c r="CF22" s="53">
        <f t="shared" si="19"/>
        <v>0</v>
      </c>
      <c r="CG22" s="53">
        <f t="shared" si="19"/>
        <v>0</v>
      </c>
      <c r="CH22" s="53">
        <f t="shared" si="19"/>
        <v>0</v>
      </c>
      <c r="CI22" s="53">
        <f t="shared" si="19"/>
        <v>0</v>
      </c>
      <c r="CJ22" s="53">
        <f t="shared" si="19"/>
        <v>0</v>
      </c>
      <c r="CK22" s="53">
        <f t="shared" si="19"/>
        <v>0</v>
      </c>
      <c r="CL22" s="53">
        <f t="shared" si="6"/>
        <v>0</v>
      </c>
      <c r="CM22" s="53">
        <f t="shared" si="2"/>
        <v>840.38196644265122</v>
      </c>
      <c r="CN22" s="53">
        <f t="shared" si="2"/>
        <v>7.29</v>
      </c>
      <c r="CO22" s="53">
        <f t="shared" si="2"/>
        <v>0</v>
      </c>
      <c r="CP22" s="53">
        <f t="shared" si="2"/>
        <v>23.997999999999998</v>
      </c>
      <c r="CQ22" s="53">
        <f t="shared" si="2"/>
        <v>0</v>
      </c>
      <c r="CR22" s="53">
        <f t="shared" si="2"/>
        <v>222</v>
      </c>
      <c r="CS22" s="53">
        <f t="shared" si="7"/>
        <v>0</v>
      </c>
      <c r="CT22" s="53">
        <f t="shared" si="3"/>
        <v>856.41336452370444</v>
      </c>
      <c r="CU22" s="53">
        <f t="shared" si="3"/>
        <v>14.099999999999998</v>
      </c>
      <c r="CV22" s="53">
        <f t="shared" si="3"/>
        <v>0</v>
      </c>
      <c r="CW22" s="53">
        <f t="shared" si="3"/>
        <v>33.512</v>
      </c>
      <c r="CX22" s="53">
        <f t="shared" si="3"/>
        <v>0</v>
      </c>
      <c r="CY22" s="53">
        <f t="shared" si="3"/>
        <v>256</v>
      </c>
      <c r="CZ22" s="56"/>
      <c r="DA22" s="57"/>
    </row>
    <row r="23" spans="1:105" s="67" customFormat="1" ht="31.5">
      <c r="A23" s="50" t="s">
        <v>46</v>
      </c>
      <c r="B23" s="51" t="s">
        <v>47</v>
      </c>
      <c r="C23" s="61" t="s">
        <v>31</v>
      </c>
      <c r="D23" s="53">
        <f t="shared" ref="D23:BO23" si="20">D24+D42+D51+D77</f>
        <v>0</v>
      </c>
      <c r="E23" s="53">
        <f t="shared" si="20"/>
        <v>0</v>
      </c>
      <c r="F23" s="53">
        <f t="shared" si="20"/>
        <v>0</v>
      </c>
      <c r="G23" s="53">
        <f t="shared" si="20"/>
        <v>0</v>
      </c>
      <c r="H23" s="53">
        <f t="shared" si="20"/>
        <v>0</v>
      </c>
      <c r="I23" s="53">
        <f t="shared" si="20"/>
        <v>0</v>
      </c>
      <c r="J23" s="53">
        <f t="shared" si="20"/>
        <v>0</v>
      </c>
      <c r="K23" s="53">
        <f t="shared" si="20"/>
        <v>0</v>
      </c>
      <c r="L23" s="53">
        <f t="shared" si="20"/>
        <v>0</v>
      </c>
      <c r="M23" s="53">
        <f t="shared" si="20"/>
        <v>0</v>
      </c>
      <c r="N23" s="53">
        <f t="shared" si="20"/>
        <v>0</v>
      </c>
      <c r="O23" s="53">
        <f t="shared" si="20"/>
        <v>0</v>
      </c>
      <c r="P23" s="53">
        <f t="shared" si="20"/>
        <v>0</v>
      </c>
      <c r="Q23" s="53">
        <f t="shared" si="20"/>
        <v>0</v>
      </c>
      <c r="R23" s="53">
        <f t="shared" si="20"/>
        <v>0</v>
      </c>
      <c r="S23" s="53">
        <f t="shared" si="20"/>
        <v>0</v>
      </c>
      <c r="T23" s="53">
        <f t="shared" si="20"/>
        <v>0</v>
      </c>
      <c r="U23" s="53">
        <f t="shared" si="20"/>
        <v>0</v>
      </c>
      <c r="V23" s="53">
        <f t="shared" si="20"/>
        <v>0</v>
      </c>
      <c r="W23" s="53">
        <f t="shared" si="20"/>
        <v>0</v>
      </c>
      <c r="X23" s="53">
        <f t="shared" si="20"/>
        <v>0</v>
      </c>
      <c r="Y23" s="53">
        <f t="shared" si="20"/>
        <v>0</v>
      </c>
      <c r="Z23" s="53">
        <f t="shared" si="20"/>
        <v>0</v>
      </c>
      <c r="AA23" s="53">
        <f t="shared" si="20"/>
        <v>0</v>
      </c>
      <c r="AB23" s="53">
        <f>AB24+AB42+AB51+AB77</f>
        <v>0</v>
      </c>
      <c r="AC23" s="53">
        <f t="shared" si="20"/>
        <v>0</v>
      </c>
      <c r="AD23" s="53">
        <f t="shared" si="20"/>
        <v>0</v>
      </c>
      <c r="AE23" s="53">
        <f t="shared" si="20"/>
        <v>0</v>
      </c>
      <c r="AF23" s="53">
        <f t="shared" si="20"/>
        <v>0</v>
      </c>
      <c r="AG23" s="53">
        <f t="shared" si="20"/>
        <v>0</v>
      </c>
      <c r="AH23" s="53">
        <f t="shared" si="20"/>
        <v>0</v>
      </c>
      <c r="AI23" s="53">
        <f t="shared" si="20"/>
        <v>0</v>
      </c>
      <c r="AJ23" s="53">
        <f t="shared" si="20"/>
        <v>0</v>
      </c>
      <c r="AK23" s="53">
        <f t="shared" si="20"/>
        <v>0</v>
      </c>
      <c r="AL23" s="53">
        <f t="shared" si="20"/>
        <v>0</v>
      </c>
      <c r="AM23" s="53">
        <f t="shared" si="20"/>
        <v>0</v>
      </c>
      <c r="AN23" s="53">
        <f t="shared" si="20"/>
        <v>0</v>
      </c>
      <c r="AO23" s="53">
        <f t="shared" si="20"/>
        <v>0</v>
      </c>
      <c r="AP23" s="53">
        <f t="shared" si="20"/>
        <v>0</v>
      </c>
      <c r="AQ23" s="53">
        <f t="shared" si="20"/>
        <v>0</v>
      </c>
      <c r="AR23" s="53">
        <f t="shared" si="20"/>
        <v>0</v>
      </c>
      <c r="AS23" s="53">
        <f t="shared" si="20"/>
        <v>0</v>
      </c>
      <c r="AT23" s="53">
        <f t="shared" si="20"/>
        <v>0</v>
      </c>
      <c r="AU23" s="53">
        <f t="shared" si="20"/>
        <v>0</v>
      </c>
      <c r="AV23" s="53">
        <f t="shared" si="20"/>
        <v>0</v>
      </c>
      <c r="AW23" s="53">
        <f t="shared" si="20"/>
        <v>0</v>
      </c>
      <c r="AX23" s="53">
        <f t="shared" si="20"/>
        <v>0</v>
      </c>
      <c r="AY23" s="53">
        <f t="shared" si="20"/>
        <v>0</v>
      </c>
      <c r="AZ23" s="53">
        <f t="shared" si="20"/>
        <v>0</v>
      </c>
      <c r="BA23" s="53">
        <f t="shared" si="20"/>
        <v>0</v>
      </c>
      <c r="BB23" s="53">
        <f t="shared" si="20"/>
        <v>0</v>
      </c>
      <c r="BC23" s="53">
        <f t="shared" si="20"/>
        <v>0</v>
      </c>
      <c r="BD23" s="53">
        <f t="shared" si="20"/>
        <v>0</v>
      </c>
      <c r="BE23" s="53">
        <f t="shared" si="20"/>
        <v>0</v>
      </c>
      <c r="BF23" s="53">
        <f t="shared" si="20"/>
        <v>0</v>
      </c>
      <c r="BG23" s="54">
        <f t="shared" si="20"/>
        <v>0</v>
      </c>
      <c r="BH23" s="54">
        <f t="shared" si="20"/>
        <v>0</v>
      </c>
      <c r="BI23" s="54">
        <f t="shared" si="20"/>
        <v>0</v>
      </c>
      <c r="BJ23" s="54">
        <f t="shared" si="20"/>
        <v>0</v>
      </c>
      <c r="BK23" s="54">
        <f t="shared" si="20"/>
        <v>0</v>
      </c>
      <c r="BL23" s="54">
        <f t="shared" si="20"/>
        <v>0</v>
      </c>
      <c r="BM23" s="54">
        <f t="shared" si="20"/>
        <v>0</v>
      </c>
      <c r="BN23" s="54">
        <f t="shared" si="20"/>
        <v>0</v>
      </c>
      <c r="BO23" s="53">
        <f t="shared" si="20"/>
        <v>0</v>
      </c>
      <c r="BP23" s="53">
        <f t="shared" ref="BP23:CK23" si="21">BP24+BP42+BP51+BP77</f>
        <v>0</v>
      </c>
      <c r="BQ23" s="53">
        <f t="shared" si="21"/>
        <v>0</v>
      </c>
      <c r="BR23" s="53">
        <f t="shared" si="21"/>
        <v>0</v>
      </c>
      <c r="BS23" s="53">
        <f t="shared" si="21"/>
        <v>0</v>
      </c>
      <c r="BT23" s="53">
        <f t="shared" si="21"/>
        <v>0</v>
      </c>
      <c r="BU23" s="53">
        <f t="shared" si="21"/>
        <v>0</v>
      </c>
      <c r="BV23" s="53">
        <f t="shared" si="21"/>
        <v>0</v>
      </c>
      <c r="BW23" s="53">
        <f t="shared" si="21"/>
        <v>0</v>
      </c>
      <c r="BX23" s="53">
        <f t="shared" si="21"/>
        <v>0</v>
      </c>
      <c r="BY23" s="53">
        <f t="shared" si="21"/>
        <v>0</v>
      </c>
      <c r="BZ23" s="53">
        <f t="shared" si="21"/>
        <v>0</v>
      </c>
      <c r="CA23" s="53">
        <f t="shared" si="21"/>
        <v>0</v>
      </c>
      <c r="CB23" s="53">
        <f t="shared" si="21"/>
        <v>0</v>
      </c>
      <c r="CC23" s="53">
        <f t="shared" si="21"/>
        <v>0</v>
      </c>
      <c r="CD23" s="53">
        <f t="shared" si="21"/>
        <v>0</v>
      </c>
      <c r="CE23" s="53">
        <f t="shared" si="21"/>
        <v>0</v>
      </c>
      <c r="CF23" s="53">
        <f t="shared" si="21"/>
        <v>0</v>
      </c>
      <c r="CG23" s="53">
        <f t="shared" si="21"/>
        <v>0</v>
      </c>
      <c r="CH23" s="53">
        <f t="shared" si="21"/>
        <v>0</v>
      </c>
      <c r="CI23" s="53">
        <f t="shared" si="21"/>
        <v>0</v>
      </c>
      <c r="CJ23" s="53">
        <f t="shared" si="21"/>
        <v>0</v>
      </c>
      <c r="CK23" s="53">
        <f t="shared" si="21"/>
        <v>0</v>
      </c>
      <c r="CL23" s="53">
        <f t="shared" si="6"/>
        <v>0</v>
      </c>
      <c r="CM23" s="53">
        <f t="shared" si="2"/>
        <v>0</v>
      </c>
      <c r="CN23" s="53">
        <f t="shared" si="2"/>
        <v>0</v>
      </c>
      <c r="CO23" s="53">
        <f t="shared" si="2"/>
        <v>0</v>
      </c>
      <c r="CP23" s="53">
        <f t="shared" si="2"/>
        <v>0</v>
      </c>
      <c r="CQ23" s="53">
        <f t="shared" si="2"/>
        <v>0</v>
      </c>
      <c r="CR23" s="53">
        <f t="shared" si="2"/>
        <v>0</v>
      </c>
      <c r="CS23" s="53">
        <f t="shared" si="7"/>
        <v>0</v>
      </c>
      <c r="CT23" s="53">
        <f t="shared" si="3"/>
        <v>0</v>
      </c>
      <c r="CU23" s="53">
        <f t="shared" si="3"/>
        <v>0</v>
      </c>
      <c r="CV23" s="53">
        <f t="shared" si="3"/>
        <v>0</v>
      </c>
      <c r="CW23" s="53">
        <f t="shared" si="3"/>
        <v>0</v>
      </c>
      <c r="CX23" s="53">
        <f t="shared" si="3"/>
        <v>0</v>
      </c>
      <c r="CY23" s="53">
        <f t="shared" si="3"/>
        <v>0</v>
      </c>
      <c r="CZ23" s="65"/>
      <c r="DA23" s="66"/>
    </row>
    <row r="24" spans="1:105" s="67" customFormat="1" ht="47.25">
      <c r="A24" s="50" t="s">
        <v>48</v>
      </c>
      <c r="B24" s="51" t="s">
        <v>49</v>
      </c>
      <c r="C24" s="61" t="s">
        <v>31</v>
      </c>
      <c r="D24" s="53">
        <f t="shared" ref="D24:BO24" si="22">D25+D29+D32</f>
        <v>0</v>
      </c>
      <c r="E24" s="53">
        <f t="shared" si="22"/>
        <v>0</v>
      </c>
      <c r="F24" s="53">
        <f t="shared" si="22"/>
        <v>0</v>
      </c>
      <c r="G24" s="53">
        <f t="shared" si="22"/>
        <v>0</v>
      </c>
      <c r="H24" s="53">
        <f t="shared" si="22"/>
        <v>0</v>
      </c>
      <c r="I24" s="53">
        <f t="shared" si="22"/>
        <v>0</v>
      </c>
      <c r="J24" s="53">
        <f t="shared" si="22"/>
        <v>0</v>
      </c>
      <c r="K24" s="53">
        <f t="shared" si="22"/>
        <v>0</v>
      </c>
      <c r="L24" s="53">
        <f t="shared" si="22"/>
        <v>0</v>
      </c>
      <c r="M24" s="53">
        <f t="shared" si="22"/>
        <v>0</v>
      </c>
      <c r="N24" s="53">
        <f t="shared" si="22"/>
        <v>0</v>
      </c>
      <c r="O24" s="53">
        <f t="shared" si="22"/>
        <v>0</v>
      </c>
      <c r="P24" s="53">
        <f t="shared" si="22"/>
        <v>0</v>
      </c>
      <c r="Q24" s="53">
        <f t="shared" si="22"/>
        <v>0</v>
      </c>
      <c r="R24" s="53">
        <f t="shared" si="22"/>
        <v>0</v>
      </c>
      <c r="S24" s="53">
        <f t="shared" si="22"/>
        <v>0</v>
      </c>
      <c r="T24" s="53">
        <f t="shared" si="22"/>
        <v>0</v>
      </c>
      <c r="U24" s="53">
        <f t="shared" si="22"/>
        <v>0</v>
      </c>
      <c r="V24" s="53">
        <f t="shared" si="22"/>
        <v>0</v>
      </c>
      <c r="W24" s="53">
        <f t="shared" si="22"/>
        <v>0</v>
      </c>
      <c r="X24" s="53">
        <f t="shared" si="22"/>
        <v>0</v>
      </c>
      <c r="Y24" s="53">
        <f t="shared" si="22"/>
        <v>0</v>
      </c>
      <c r="Z24" s="53">
        <f t="shared" si="22"/>
        <v>0</v>
      </c>
      <c r="AA24" s="53">
        <f t="shared" si="22"/>
        <v>0</v>
      </c>
      <c r="AB24" s="53">
        <f>AB25+AB29+AB32</f>
        <v>0</v>
      </c>
      <c r="AC24" s="53">
        <f t="shared" si="22"/>
        <v>0</v>
      </c>
      <c r="AD24" s="53">
        <f t="shared" si="22"/>
        <v>0</v>
      </c>
      <c r="AE24" s="53">
        <f t="shared" si="22"/>
        <v>0</v>
      </c>
      <c r="AF24" s="53">
        <f t="shared" si="22"/>
        <v>0</v>
      </c>
      <c r="AG24" s="53">
        <f t="shared" si="22"/>
        <v>0</v>
      </c>
      <c r="AH24" s="53">
        <f t="shared" si="22"/>
        <v>0</v>
      </c>
      <c r="AI24" s="53">
        <f t="shared" si="22"/>
        <v>0</v>
      </c>
      <c r="AJ24" s="53">
        <f t="shared" si="22"/>
        <v>0</v>
      </c>
      <c r="AK24" s="53">
        <f t="shared" si="22"/>
        <v>0</v>
      </c>
      <c r="AL24" s="53">
        <f t="shared" si="22"/>
        <v>0</v>
      </c>
      <c r="AM24" s="53">
        <f t="shared" si="22"/>
        <v>0</v>
      </c>
      <c r="AN24" s="53">
        <f t="shared" si="22"/>
        <v>0</v>
      </c>
      <c r="AO24" s="53">
        <f t="shared" si="22"/>
        <v>0</v>
      </c>
      <c r="AP24" s="53">
        <f t="shared" si="22"/>
        <v>0</v>
      </c>
      <c r="AQ24" s="53">
        <f t="shared" si="22"/>
        <v>0</v>
      </c>
      <c r="AR24" s="53">
        <f t="shared" si="22"/>
        <v>0</v>
      </c>
      <c r="AS24" s="53">
        <f t="shared" si="22"/>
        <v>0</v>
      </c>
      <c r="AT24" s="53">
        <f t="shared" si="22"/>
        <v>0</v>
      </c>
      <c r="AU24" s="53">
        <f t="shared" si="22"/>
        <v>0</v>
      </c>
      <c r="AV24" s="53">
        <f t="shared" si="22"/>
        <v>0</v>
      </c>
      <c r="AW24" s="53">
        <f t="shared" si="22"/>
        <v>0</v>
      </c>
      <c r="AX24" s="53">
        <f t="shared" si="22"/>
        <v>0</v>
      </c>
      <c r="AY24" s="53">
        <f t="shared" si="22"/>
        <v>0</v>
      </c>
      <c r="AZ24" s="53">
        <f t="shared" si="22"/>
        <v>0</v>
      </c>
      <c r="BA24" s="53">
        <f t="shared" si="22"/>
        <v>0</v>
      </c>
      <c r="BB24" s="53">
        <f t="shared" si="22"/>
        <v>0</v>
      </c>
      <c r="BC24" s="53">
        <f t="shared" si="22"/>
        <v>0</v>
      </c>
      <c r="BD24" s="53">
        <f t="shared" si="22"/>
        <v>0</v>
      </c>
      <c r="BE24" s="53">
        <f t="shared" si="22"/>
        <v>0</v>
      </c>
      <c r="BF24" s="53">
        <f t="shared" si="22"/>
        <v>0</v>
      </c>
      <c r="BG24" s="54">
        <f t="shared" si="22"/>
        <v>0</v>
      </c>
      <c r="BH24" s="54">
        <f t="shared" si="22"/>
        <v>0</v>
      </c>
      <c r="BI24" s="54">
        <f t="shared" si="22"/>
        <v>0</v>
      </c>
      <c r="BJ24" s="54">
        <f t="shared" si="22"/>
        <v>0</v>
      </c>
      <c r="BK24" s="54">
        <f t="shared" si="22"/>
        <v>0</v>
      </c>
      <c r="BL24" s="54">
        <f t="shared" si="22"/>
        <v>0</v>
      </c>
      <c r="BM24" s="54">
        <f t="shared" si="22"/>
        <v>0</v>
      </c>
      <c r="BN24" s="54">
        <f t="shared" si="22"/>
        <v>0</v>
      </c>
      <c r="BO24" s="53">
        <f t="shared" si="22"/>
        <v>0</v>
      </c>
      <c r="BP24" s="53">
        <f t="shared" ref="BP24:CK24" si="23">BP25+BP29+BP32</f>
        <v>0</v>
      </c>
      <c r="BQ24" s="53">
        <f t="shared" si="23"/>
        <v>0</v>
      </c>
      <c r="BR24" s="53">
        <f t="shared" si="23"/>
        <v>0</v>
      </c>
      <c r="BS24" s="53">
        <f t="shared" si="23"/>
        <v>0</v>
      </c>
      <c r="BT24" s="53">
        <f t="shared" si="23"/>
        <v>0</v>
      </c>
      <c r="BU24" s="53">
        <f t="shared" si="23"/>
        <v>0</v>
      </c>
      <c r="BV24" s="53">
        <f t="shared" si="23"/>
        <v>0</v>
      </c>
      <c r="BW24" s="53">
        <f t="shared" si="23"/>
        <v>0</v>
      </c>
      <c r="BX24" s="53">
        <f t="shared" si="23"/>
        <v>0</v>
      </c>
      <c r="BY24" s="53">
        <f t="shared" si="23"/>
        <v>0</v>
      </c>
      <c r="BZ24" s="53">
        <f t="shared" si="23"/>
        <v>0</v>
      </c>
      <c r="CA24" s="53">
        <f t="shared" si="23"/>
        <v>0</v>
      </c>
      <c r="CB24" s="53">
        <f t="shared" si="23"/>
        <v>0</v>
      </c>
      <c r="CC24" s="53">
        <f t="shared" si="23"/>
        <v>0</v>
      </c>
      <c r="CD24" s="53">
        <f t="shared" si="23"/>
        <v>0</v>
      </c>
      <c r="CE24" s="53">
        <f t="shared" si="23"/>
        <v>0</v>
      </c>
      <c r="CF24" s="53">
        <f t="shared" si="23"/>
        <v>0</v>
      </c>
      <c r="CG24" s="53">
        <f t="shared" si="23"/>
        <v>0</v>
      </c>
      <c r="CH24" s="53">
        <f t="shared" si="23"/>
        <v>0</v>
      </c>
      <c r="CI24" s="53">
        <f t="shared" si="23"/>
        <v>0</v>
      </c>
      <c r="CJ24" s="53">
        <f t="shared" si="23"/>
        <v>0</v>
      </c>
      <c r="CK24" s="53">
        <f t="shared" si="23"/>
        <v>0</v>
      </c>
      <c r="CL24" s="53">
        <f t="shared" si="6"/>
        <v>0</v>
      </c>
      <c r="CM24" s="53">
        <f t="shared" si="2"/>
        <v>0</v>
      </c>
      <c r="CN24" s="53">
        <f t="shared" si="2"/>
        <v>0</v>
      </c>
      <c r="CO24" s="53">
        <f t="shared" si="2"/>
        <v>0</v>
      </c>
      <c r="CP24" s="53">
        <f t="shared" si="2"/>
        <v>0</v>
      </c>
      <c r="CQ24" s="53">
        <f t="shared" si="2"/>
        <v>0</v>
      </c>
      <c r="CR24" s="53">
        <f t="shared" si="2"/>
        <v>0</v>
      </c>
      <c r="CS24" s="53">
        <f t="shared" si="7"/>
        <v>0</v>
      </c>
      <c r="CT24" s="53">
        <f t="shared" si="3"/>
        <v>0</v>
      </c>
      <c r="CU24" s="53">
        <f t="shared" si="3"/>
        <v>0</v>
      </c>
      <c r="CV24" s="53">
        <f t="shared" si="3"/>
        <v>0</v>
      </c>
      <c r="CW24" s="53">
        <f t="shared" si="3"/>
        <v>0</v>
      </c>
      <c r="CX24" s="53">
        <f t="shared" si="3"/>
        <v>0</v>
      </c>
      <c r="CY24" s="53">
        <f t="shared" si="3"/>
        <v>0</v>
      </c>
      <c r="CZ24" s="65"/>
      <c r="DA24" s="66"/>
    </row>
    <row r="25" spans="1:105" s="67" customFormat="1" ht="78.75">
      <c r="A25" s="50" t="s">
        <v>50</v>
      </c>
      <c r="B25" s="51" t="s">
        <v>51</v>
      </c>
      <c r="C25" s="61" t="s">
        <v>31</v>
      </c>
      <c r="D25" s="53">
        <f>SUM(D26:D28)</f>
        <v>0</v>
      </c>
      <c r="E25" s="53">
        <f>SUM(E26:E28)</f>
        <v>0</v>
      </c>
      <c r="F25" s="53">
        <f t="shared" ref="F25:BQ25" si="24">SUM(F26:F28)</f>
        <v>0</v>
      </c>
      <c r="G25" s="53">
        <f t="shared" si="24"/>
        <v>0</v>
      </c>
      <c r="H25" s="53">
        <f t="shared" si="24"/>
        <v>0</v>
      </c>
      <c r="I25" s="53">
        <f t="shared" si="24"/>
        <v>0</v>
      </c>
      <c r="J25" s="53">
        <f t="shared" si="24"/>
        <v>0</v>
      </c>
      <c r="K25" s="53">
        <f t="shared" si="24"/>
        <v>0</v>
      </c>
      <c r="L25" s="53">
        <f t="shared" si="24"/>
        <v>0</v>
      </c>
      <c r="M25" s="53">
        <f t="shared" si="24"/>
        <v>0</v>
      </c>
      <c r="N25" s="53">
        <f t="shared" si="24"/>
        <v>0</v>
      </c>
      <c r="O25" s="53">
        <f t="shared" si="24"/>
        <v>0</v>
      </c>
      <c r="P25" s="53">
        <f t="shared" si="24"/>
        <v>0</v>
      </c>
      <c r="Q25" s="53">
        <f t="shared" si="24"/>
        <v>0</v>
      </c>
      <c r="R25" s="53">
        <f t="shared" si="24"/>
        <v>0</v>
      </c>
      <c r="S25" s="53">
        <f t="shared" si="24"/>
        <v>0</v>
      </c>
      <c r="T25" s="53">
        <f t="shared" si="24"/>
        <v>0</v>
      </c>
      <c r="U25" s="53">
        <f t="shared" si="24"/>
        <v>0</v>
      </c>
      <c r="V25" s="53">
        <f t="shared" si="24"/>
        <v>0</v>
      </c>
      <c r="W25" s="53">
        <f t="shared" si="24"/>
        <v>0</v>
      </c>
      <c r="X25" s="53">
        <f t="shared" si="24"/>
        <v>0</v>
      </c>
      <c r="Y25" s="53">
        <f t="shared" si="24"/>
        <v>0</v>
      </c>
      <c r="Z25" s="53">
        <f t="shared" si="24"/>
        <v>0</v>
      </c>
      <c r="AA25" s="53">
        <f t="shared" si="24"/>
        <v>0</v>
      </c>
      <c r="AB25" s="53">
        <f>SUM(AB26:AB28)</f>
        <v>0</v>
      </c>
      <c r="AC25" s="53">
        <f t="shared" si="24"/>
        <v>0</v>
      </c>
      <c r="AD25" s="53">
        <f t="shared" si="24"/>
        <v>0</v>
      </c>
      <c r="AE25" s="53">
        <f t="shared" si="24"/>
        <v>0</v>
      </c>
      <c r="AF25" s="53">
        <f t="shared" si="24"/>
        <v>0</v>
      </c>
      <c r="AG25" s="53">
        <f t="shared" si="24"/>
        <v>0</v>
      </c>
      <c r="AH25" s="53">
        <f t="shared" si="24"/>
        <v>0</v>
      </c>
      <c r="AI25" s="53">
        <f t="shared" si="24"/>
        <v>0</v>
      </c>
      <c r="AJ25" s="53">
        <f t="shared" si="24"/>
        <v>0</v>
      </c>
      <c r="AK25" s="53">
        <f t="shared" si="24"/>
        <v>0</v>
      </c>
      <c r="AL25" s="53">
        <f t="shared" si="24"/>
        <v>0</v>
      </c>
      <c r="AM25" s="53">
        <f t="shared" si="24"/>
        <v>0</v>
      </c>
      <c r="AN25" s="53">
        <f t="shared" si="24"/>
        <v>0</v>
      </c>
      <c r="AO25" s="53">
        <f t="shared" si="24"/>
        <v>0</v>
      </c>
      <c r="AP25" s="53">
        <f t="shared" si="24"/>
        <v>0</v>
      </c>
      <c r="AQ25" s="53">
        <f t="shared" si="24"/>
        <v>0</v>
      </c>
      <c r="AR25" s="53">
        <f t="shared" si="24"/>
        <v>0</v>
      </c>
      <c r="AS25" s="53">
        <f t="shared" si="24"/>
        <v>0</v>
      </c>
      <c r="AT25" s="53">
        <f t="shared" si="24"/>
        <v>0</v>
      </c>
      <c r="AU25" s="53">
        <f t="shared" si="24"/>
        <v>0</v>
      </c>
      <c r="AV25" s="53">
        <f t="shared" si="24"/>
        <v>0</v>
      </c>
      <c r="AW25" s="53">
        <f t="shared" si="24"/>
        <v>0</v>
      </c>
      <c r="AX25" s="53">
        <f t="shared" si="24"/>
        <v>0</v>
      </c>
      <c r="AY25" s="53">
        <f t="shared" si="24"/>
        <v>0</v>
      </c>
      <c r="AZ25" s="53">
        <f t="shared" si="24"/>
        <v>0</v>
      </c>
      <c r="BA25" s="53">
        <f t="shared" si="24"/>
        <v>0</v>
      </c>
      <c r="BB25" s="53">
        <f t="shared" si="24"/>
        <v>0</v>
      </c>
      <c r="BC25" s="53">
        <f t="shared" si="24"/>
        <v>0</v>
      </c>
      <c r="BD25" s="53">
        <f t="shared" si="24"/>
        <v>0</v>
      </c>
      <c r="BE25" s="53">
        <f t="shared" si="24"/>
        <v>0</v>
      </c>
      <c r="BF25" s="53">
        <f t="shared" si="24"/>
        <v>0</v>
      </c>
      <c r="BG25" s="54">
        <f t="shared" si="24"/>
        <v>0</v>
      </c>
      <c r="BH25" s="54">
        <f t="shared" si="24"/>
        <v>0</v>
      </c>
      <c r="BI25" s="54">
        <f t="shared" si="24"/>
        <v>0</v>
      </c>
      <c r="BJ25" s="54">
        <f t="shared" si="24"/>
        <v>0</v>
      </c>
      <c r="BK25" s="54">
        <f t="shared" si="24"/>
        <v>0</v>
      </c>
      <c r="BL25" s="54">
        <f t="shared" si="24"/>
        <v>0</v>
      </c>
      <c r="BM25" s="54">
        <f t="shared" si="24"/>
        <v>0</v>
      </c>
      <c r="BN25" s="54">
        <f t="shared" si="24"/>
        <v>0</v>
      </c>
      <c r="BO25" s="53">
        <f t="shared" si="24"/>
        <v>0</v>
      </c>
      <c r="BP25" s="53">
        <f t="shared" si="24"/>
        <v>0</v>
      </c>
      <c r="BQ25" s="53">
        <f t="shared" si="24"/>
        <v>0</v>
      </c>
      <c r="BR25" s="53">
        <f t="shared" ref="BR25:CK25" si="25">SUM(BR26:BR28)</f>
        <v>0</v>
      </c>
      <c r="BS25" s="53">
        <f t="shared" si="25"/>
        <v>0</v>
      </c>
      <c r="BT25" s="53">
        <f t="shared" si="25"/>
        <v>0</v>
      </c>
      <c r="BU25" s="53">
        <f t="shared" si="25"/>
        <v>0</v>
      </c>
      <c r="BV25" s="53">
        <f t="shared" si="25"/>
        <v>0</v>
      </c>
      <c r="BW25" s="53">
        <f t="shared" si="25"/>
        <v>0</v>
      </c>
      <c r="BX25" s="53">
        <f t="shared" si="25"/>
        <v>0</v>
      </c>
      <c r="BY25" s="53">
        <f t="shared" si="25"/>
        <v>0</v>
      </c>
      <c r="BZ25" s="53">
        <f t="shared" si="25"/>
        <v>0</v>
      </c>
      <c r="CA25" s="53">
        <f t="shared" si="25"/>
        <v>0</v>
      </c>
      <c r="CB25" s="53">
        <f t="shared" si="25"/>
        <v>0</v>
      </c>
      <c r="CC25" s="53">
        <f t="shared" si="25"/>
        <v>0</v>
      </c>
      <c r="CD25" s="53">
        <f t="shared" si="25"/>
        <v>0</v>
      </c>
      <c r="CE25" s="53">
        <f t="shared" si="25"/>
        <v>0</v>
      </c>
      <c r="CF25" s="53">
        <f t="shared" si="25"/>
        <v>0</v>
      </c>
      <c r="CG25" s="53">
        <f t="shared" si="25"/>
        <v>0</v>
      </c>
      <c r="CH25" s="53">
        <f t="shared" si="25"/>
        <v>0</v>
      </c>
      <c r="CI25" s="53">
        <f t="shared" si="25"/>
        <v>0</v>
      </c>
      <c r="CJ25" s="53">
        <f t="shared" si="25"/>
        <v>0</v>
      </c>
      <c r="CK25" s="53">
        <f t="shared" si="25"/>
        <v>0</v>
      </c>
      <c r="CL25" s="53">
        <f t="shared" si="6"/>
        <v>0</v>
      </c>
      <c r="CM25" s="53">
        <f t="shared" si="2"/>
        <v>0</v>
      </c>
      <c r="CN25" s="53">
        <f t="shared" si="2"/>
        <v>0</v>
      </c>
      <c r="CO25" s="53">
        <f t="shared" si="2"/>
        <v>0</v>
      </c>
      <c r="CP25" s="53">
        <f t="shared" si="2"/>
        <v>0</v>
      </c>
      <c r="CQ25" s="53">
        <f t="shared" si="2"/>
        <v>0</v>
      </c>
      <c r="CR25" s="53">
        <f t="shared" si="2"/>
        <v>0</v>
      </c>
      <c r="CS25" s="53">
        <f t="shared" si="7"/>
        <v>0</v>
      </c>
      <c r="CT25" s="53">
        <f t="shared" si="3"/>
        <v>0</v>
      </c>
      <c r="CU25" s="53">
        <f t="shared" si="3"/>
        <v>0</v>
      </c>
      <c r="CV25" s="53">
        <f t="shared" si="3"/>
        <v>0</v>
      </c>
      <c r="CW25" s="53">
        <f t="shared" si="3"/>
        <v>0</v>
      </c>
      <c r="CX25" s="53">
        <f t="shared" si="3"/>
        <v>0</v>
      </c>
      <c r="CY25" s="53">
        <f t="shared" si="3"/>
        <v>0</v>
      </c>
      <c r="CZ25" s="65"/>
      <c r="DA25" s="66"/>
    </row>
    <row r="26" spans="1:105" s="58" customFormat="1" ht="100.5" hidden="1" customHeight="1">
      <c r="A26" s="64"/>
      <c r="B26" s="68"/>
      <c r="C26" s="69"/>
      <c r="D26" s="70"/>
      <c r="E26" s="70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0"/>
      <c r="V26" s="71"/>
      <c r="W26" s="71"/>
      <c r="X26" s="70"/>
      <c r="Y26" s="71"/>
      <c r="Z26" s="71"/>
      <c r="AA26" s="71"/>
      <c r="AB26" s="70"/>
      <c r="AC26" s="71"/>
      <c r="AD26" s="71"/>
      <c r="AE26" s="70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2"/>
      <c r="BH26" s="72"/>
      <c r="BI26" s="72"/>
      <c r="BJ26" s="72"/>
      <c r="BK26" s="72"/>
      <c r="BL26" s="72"/>
      <c r="BM26" s="72"/>
      <c r="BN26" s="72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53">
        <f t="shared" si="6"/>
        <v>0</v>
      </c>
      <c r="CM26" s="53">
        <f t="shared" si="2"/>
        <v>0</v>
      </c>
      <c r="CN26" s="53">
        <f t="shared" si="2"/>
        <v>0</v>
      </c>
      <c r="CO26" s="53">
        <f t="shared" si="2"/>
        <v>0</v>
      </c>
      <c r="CP26" s="53">
        <f t="shared" si="2"/>
        <v>0</v>
      </c>
      <c r="CQ26" s="53">
        <f t="shared" si="2"/>
        <v>0</v>
      </c>
      <c r="CR26" s="53">
        <f t="shared" si="2"/>
        <v>0</v>
      </c>
      <c r="CS26" s="53">
        <f t="shared" si="7"/>
        <v>0</v>
      </c>
      <c r="CT26" s="53">
        <f t="shared" si="3"/>
        <v>0</v>
      </c>
      <c r="CU26" s="53">
        <f t="shared" si="3"/>
        <v>0</v>
      </c>
      <c r="CV26" s="53">
        <f t="shared" si="3"/>
        <v>0</v>
      </c>
      <c r="CW26" s="53">
        <f t="shared" si="3"/>
        <v>0</v>
      </c>
      <c r="CX26" s="53">
        <f t="shared" si="3"/>
        <v>0</v>
      </c>
      <c r="CY26" s="53">
        <f t="shared" si="3"/>
        <v>0</v>
      </c>
      <c r="CZ26" s="56"/>
      <c r="DA26" s="57"/>
    </row>
    <row r="27" spans="1:105" s="58" customFormat="1" hidden="1">
      <c r="A27" s="64"/>
      <c r="B27" s="68"/>
      <c r="C27" s="69"/>
      <c r="D27" s="70"/>
      <c r="E27" s="70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0"/>
      <c r="V27" s="71"/>
      <c r="W27" s="71"/>
      <c r="X27" s="70"/>
      <c r="Y27" s="71"/>
      <c r="Z27" s="71"/>
      <c r="AA27" s="71"/>
      <c r="AB27" s="70"/>
      <c r="AC27" s="71"/>
      <c r="AD27" s="71"/>
      <c r="AE27" s="70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2"/>
      <c r="BH27" s="72"/>
      <c r="BI27" s="72"/>
      <c r="BJ27" s="72"/>
      <c r="BK27" s="72"/>
      <c r="BL27" s="72"/>
      <c r="BM27" s="72"/>
      <c r="BN27" s="72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53">
        <f t="shared" si="6"/>
        <v>0</v>
      </c>
      <c r="CM27" s="53">
        <f t="shared" si="2"/>
        <v>0</v>
      </c>
      <c r="CN27" s="53">
        <f t="shared" si="2"/>
        <v>0</v>
      </c>
      <c r="CO27" s="53">
        <f t="shared" si="2"/>
        <v>0</v>
      </c>
      <c r="CP27" s="53">
        <f t="shared" si="2"/>
        <v>0</v>
      </c>
      <c r="CQ27" s="53">
        <f t="shared" si="2"/>
        <v>0</v>
      </c>
      <c r="CR27" s="53">
        <f t="shared" si="2"/>
        <v>0</v>
      </c>
      <c r="CS27" s="53">
        <f t="shared" si="7"/>
        <v>0</v>
      </c>
      <c r="CT27" s="53">
        <f t="shared" si="3"/>
        <v>0</v>
      </c>
      <c r="CU27" s="53">
        <f t="shared" si="3"/>
        <v>0</v>
      </c>
      <c r="CV27" s="53">
        <f t="shared" si="3"/>
        <v>0</v>
      </c>
      <c r="CW27" s="53">
        <f t="shared" si="3"/>
        <v>0</v>
      </c>
      <c r="CX27" s="53">
        <f t="shared" si="3"/>
        <v>0</v>
      </c>
      <c r="CY27" s="53">
        <f t="shared" si="3"/>
        <v>0</v>
      </c>
      <c r="CZ27" s="56"/>
      <c r="DA27" s="57"/>
    </row>
    <row r="28" spans="1:105" s="58" customFormat="1" hidden="1">
      <c r="A28" s="64"/>
      <c r="B28" s="68"/>
      <c r="C28" s="69"/>
      <c r="D28" s="70"/>
      <c r="E28" s="70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0"/>
      <c r="AJ28" s="71"/>
      <c r="AK28" s="71"/>
      <c r="AL28" s="70"/>
      <c r="AM28" s="71"/>
      <c r="AN28" s="71"/>
      <c r="AO28" s="71"/>
      <c r="AP28" s="70"/>
      <c r="AQ28" s="71"/>
      <c r="AR28" s="71"/>
      <c r="AS28" s="70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0"/>
      <c r="BE28" s="71"/>
      <c r="BF28" s="71"/>
      <c r="BG28" s="73"/>
      <c r="BH28" s="72"/>
      <c r="BI28" s="72"/>
      <c r="BJ28" s="72"/>
      <c r="BK28" s="72"/>
      <c r="BL28" s="72"/>
      <c r="BM28" s="72"/>
      <c r="BN28" s="72"/>
      <c r="BO28" s="71"/>
      <c r="BP28" s="71"/>
      <c r="BQ28" s="71"/>
      <c r="BR28" s="70"/>
      <c r="BS28" s="71"/>
      <c r="BT28" s="71"/>
      <c r="BU28" s="70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53">
        <f t="shared" si="6"/>
        <v>0</v>
      </c>
      <c r="CM28" s="53">
        <f t="shared" si="2"/>
        <v>0</v>
      </c>
      <c r="CN28" s="53">
        <f t="shared" si="2"/>
        <v>0</v>
      </c>
      <c r="CO28" s="53">
        <f t="shared" si="2"/>
        <v>0</v>
      </c>
      <c r="CP28" s="53">
        <f t="shared" si="2"/>
        <v>0</v>
      </c>
      <c r="CQ28" s="53">
        <f t="shared" si="2"/>
        <v>0</v>
      </c>
      <c r="CR28" s="53">
        <f t="shared" si="2"/>
        <v>0</v>
      </c>
      <c r="CS28" s="53">
        <f t="shared" si="7"/>
        <v>0</v>
      </c>
      <c r="CT28" s="53">
        <f t="shared" si="3"/>
        <v>0</v>
      </c>
      <c r="CU28" s="53">
        <f t="shared" si="3"/>
        <v>0</v>
      </c>
      <c r="CV28" s="53">
        <f t="shared" si="3"/>
        <v>0</v>
      </c>
      <c r="CW28" s="53">
        <f t="shared" si="3"/>
        <v>0</v>
      </c>
      <c r="CX28" s="53">
        <f t="shared" si="3"/>
        <v>0</v>
      </c>
      <c r="CY28" s="53">
        <f t="shared" si="3"/>
        <v>0</v>
      </c>
      <c r="CZ28" s="56"/>
      <c r="DA28" s="57"/>
    </row>
    <row r="29" spans="1:105" s="67" customFormat="1" ht="78.75">
      <c r="A29" s="50" t="s">
        <v>52</v>
      </c>
      <c r="B29" s="51" t="s">
        <v>53</v>
      </c>
      <c r="C29" s="61" t="s">
        <v>31</v>
      </c>
      <c r="D29" s="53">
        <f t="shared" ref="D29:BO29" si="26">SUM(D30:D31)</f>
        <v>0</v>
      </c>
      <c r="E29" s="53">
        <f t="shared" si="26"/>
        <v>0</v>
      </c>
      <c r="F29" s="53">
        <f t="shared" si="26"/>
        <v>0</v>
      </c>
      <c r="G29" s="53">
        <f t="shared" si="26"/>
        <v>0</v>
      </c>
      <c r="H29" s="53">
        <f t="shared" si="26"/>
        <v>0</v>
      </c>
      <c r="I29" s="53">
        <f t="shared" si="26"/>
        <v>0</v>
      </c>
      <c r="J29" s="53">
        <f t="shared" si="26"/>
        <v>0</v>
      </c>
      <c r="K29" s="53">
        <f t="shared" si="26"/>
        <v>0</v>
      </c>
      <c r="L29" s="53">
        <f t="shared" si="26"/>
        <v>0</v>
      </c>
      <c r="M29" s="53">
        <f t="shared" si="26"/>
        <v>0</v>
      </c>
      <c r="N29" s="53">
        <f t="shared" si="26"/>
        <v>0</v>
      </c>
      <c r="O29" s="53">
        <f t="shared" si="26"/>
        <v>0</v>
      </c>
      <c r="P29" s="53">
        <f t="shared" si="26"/>
        <v>0</v>
      </c>
      <c r="Q29" s="53">
        <f t="shared" si="26"/>
        <v>0</v>
      </c>
      <c r="R29" s="53">
        <f t="shared" si="26"/>
        <v>0</v>
      </c>
      <c r="S29" s="53">
        <f t="shared" si="26"/>
        <v>0</v>
      </c>
      <c r="T29" s="53">
        <f t="shared" si="26"/>
        <v>0</v>
      </c>
      <c r="U29" s="53">
        <f t="shared" si="26"/>
        <v>0</v>
      </c>
      <c r="V29" s="53">
        <f t="shared" si="26"/>
        <v>0</v>
      </c>
      <c r="W29" s="53">
        <f t="shared" si="26"/>
        <v>0</v>
      </c>
      <c r="X29" s="53">
        <f t="shared" si="26"/>
        <v>0</v>
      </c>
      <c r="Y29" s="53">
        <f t="shared" si="26"/>
        <v>0</v>
      </c>
      <c r="Z29" s="53">
        <f t="shared" si="26"/>
        <v>0</v>
      </c>
      <c r="AA29" s="53">
        <f t="shared" si="26"/>
        <v>0</v>
      </c>
      <c r="AB29" s="53">
        <f>SUM(AB30:AB31)</f>
        <v>0</v>
      </c>
      <c r="AC29" s="53">
        <f t="shared" si="26"/>
        <v>0</v>
      </c>
      <c r="AD29" s="53">
        <f t="shared" si="26"/>
        <v>0</v>
      </c>
      <c r="AE29" s="53">
        <f t="shared" si="26"/>
        <v>0</v>
      </c>
      <c r="AF29" s="53">
        <f t="shared" si="26"/>
        <v>0</v>
      </c>
      <c r="AG29" s="53">
        <f t="shared" si="26"/>
        <v>0</v>
      </c>
      <c r="AH29" s="53">
        <f t="shared" si="26"/>
        <v>0</v>
      </c>
      <c r="AI29" s="53">
        <f t="shared" si="26"/>
        <v>0</v>
      </c>
      <c r="AJ29" s="53">
        <f t="shared" si="26"/>
        <v>0</v>
      </c>
      <c r="AK29" s="53">
        <f t="shared" si="26"/>
        <v>0</v>
      </c>
      <c r="AL29" s="53">
        <f t="shared" si="26"/>
        <v>0</v>
      </c>
      <c r="AM29" s="53">
        <f t="shared" si="26"/>
        <v>0</v>
      </c>
      <c r="AN29" s="53">
        <f t="shared" si="26"/>
        <v>0</v>
      </c>
      <c r="AO29" s="53">
        <f t="shared" si="26"/>
        <v>0</v>
      </c>
      <c r="AP29" s="53">
        <f t="shared" si="26"/>
        <v>0</v>
      </c>
      <c r="AQ29" s="53">
        <f t="shared" si="26"/>
        <v>0</v>
      </c>
      <c r="AR29" s="53">
        <f t="shared" si="26"/>
        <v>0</v>
      </c>
      <c r="AS29" s="53">
        <f t="shared" si="26"/>
        <v>0</v>
      </c>
      <c r="AT29" s="53">
        <f t="shared" si="26"/>
        <v>0</v>
      </c>
      <c r="AU29" s="53">
        <f t="shared" si="26"/>
        <v>0</v>
      </c>
      <c r="AV29" s="53">
        <f t="shared" si="26"/>
        <v>0</v>
      </c>
      <c r="AW29" s="53">
        <f t="shared" si="26"/>
        <v>0</v>
      </c>
      <c r="AX29" s="53">
        <f t="shared" si="26"/>
        <v>0</v>
      </c>
      <c r="AY29" s="53">
        <f t="shared" si="26"/>
        <v>0</v>
      </c>
      <c r="AZ29" s="53">
        <f t="shared" si="26"/>
        <v>0</v>
      </c>
      <c r="BA29" s="53">
        <f t="shared" si="26"/>
        <v>0</v>
      </c>
      <c r="BB29" s="53">
        <f t="shared" si="26"/>
        <v>0</v>
      </c>
      <c r="BC29" s="53">
        <f t="shared" si="26"/>
        <v>0</v>
      </c>
      <c r="BD29" s="53">
        <f t="shared" si="26"/>
        <v>0</v>
      </c>
      <c r="BE29" s="53">
        <f t="shared" si="26"/>
        <v>0</v>
      </c>
      <c r="BF29" s="53">
        <f t="shared" si="26"/>
        <v>0</v>
      </c>
      <c r="BG29" s="54">
        <f t="shared" si="26"/>
        <v>0</v>
      </c>
      <c r="BH29" s="54">
        <f t="shared" si="26"/>
        <v>0</v>
      </c>
      <c r="BI29" s="54">
        <f t="shared" si="26"/>
        <v>0</v>
      </c>
      <c r="BJ29" s="54">
        <f t="shared" si="26"/>
        <v>0</v>
      </c>
      <c r="BK29" s="54">
        <f t="shared" si="26"/>
        <v>0</v>
      </c>
      <c r="BL29" s="54">
        <f t="shared" si="26"/>
        <v>0</v>
      </c>
      <c r="BM29" s="54">
        <f t="shared" si="26"/>
        <v>0</v>
      </c>
      <c r="BN29" s="54">
        <f t="shared" si="26"/>
        <v>0</v>
      </c>
      <c r="BO29" s="53">
        <f t="shared" si="26"/>
        <v>0</v>
      </c>
      <c r="BP29" s="53">
        <f t="shared" ref="BP29:CK29" si="27">SUM(BP30:BP31)</f>
        <v>0</v>
      </c>
      <c r="BQ29" s="53">
        <f t="shared" si="27"/>
        <v>0</v>
      </c>
      <c r="BR29" s="53">
        <f t="shared" si="27"/>
        <v>0</v>
      </c>
      <c r="BS29" s="53">
        <f t="shared" si="27"/>
        <v>0</v>
      </c>
      <c r="BT29" s="53">
        <f t="shared" si="27"/>
        <v>0</v>
      </c>
      <c r="BU29" s="53">
        <f t="shared" si="27"/>
        <v>0</v>
      </c>
      <c r="BV29" s="53">
        <f t="shared" si="27"/>
        <v>0</v>
      </c>
      <c r="BW29" s="53">
        <f t="shared" si="27"/>
        <v>0</v>
      </c>
      <c r="BX29" s="53">
        <f t="shared" si="27"/>
        <v>0</v>
      </c>
      <c r="BY29" s="53">
        <f t="shared" si="27"/>
        <v>0</v>
      </c>
      <c r="BZ29" s="53">
        <f t="shared" si="27"/>
        <v>0</v>
      </c>
      <c r="CA29" s="53">
        <f t="shared" si="27"/>
        <v>0</v>
      </c>
      <c r="CB29" s="53">
        <f t="shared" si="27"/>
        <v>0</v>
      </c>
      <c r="CC29" s="53">
        <f t="shared" si="27"/>
        <v>0</v>
      </c>
      <c r="CD29" s="53">
        <f t="shared" si="27"/>
        <v>0</v>
      </c>
      <c r="CE29" s="53">
        <f t="shared" si="27"/>
        <v>0</v>
      </c>
      <c r="CF29" s="53">
        <f t="shared" si="27"/>
        <v>0</v>
      </c>
      <c r="CG29" s="53">
        <f t="shared" si="27"/>
        <v>0</v>
      </c>
      <c r="CH29" s="53">
        <f t="shared" si="27"/>
        <v>0</v>
      </c>
      <c r="CI29" s="53">
        <f t="shared" si="27"/>
        <v>0</v>
      </c>
      <c r="CJ29" s="53">
        <f t="shared" si="27"/>
        <v>0</v>
      </c>
      <c r="CK29" s="53">
        <f t="shared" si="27"/>
        <v>0</v>
      </c>
      <c r="CL29" s="53">
        <f t="shared" si="6"/>
        <v>0</v>
      </c>
      <c r="CM29" s="53">
        <f t="shared" si="2"/>
        <v>0</v>
      </c>
      <c r="CN29" s="53">
        <f t="shared" si="2"/>
        <v>0</v>
      </c>
      <c r="CO29" s="53">
        <f t="shared" si="2"/>
        <v>0</v>
      </c>
      <c r="CP29" s="53">
        <f t="shared" si="2"/>
        <v>0</v>
      </c>
      <c r="CQ29" s="53">
        <f t="shared" si="2"/>
        <v>0</v>
      </c>
      <c r="CR29" s="53">
        <f t="shared" si="2"/>
        <v>0</v>
      </c>
      <c r="CS29" s="53">
        <f t="shared" si="7"/>
        <v>0</v>
      </c>
      <c r="CT29" s="53">
        <f t="shared" si="3"/>
        <v>0</v>
      </c>
      <c r="CU29" s="53">
        <f t="shared" si="3"/>
        <v>0</v>
      </c>
      <c r="CV29" s="53">
        <f t="shared" si="3"/>
        <v>0</v>
      </c>
      <c r="CW29" s="53">
        <f t="shared" si="3"/>
        <v>0</v>
      </c>
      <c r="CX29" s="53">
        <f t="shared" si="3"/>
        <v>0</v>
      </c>
      <c r="CY29" s="53">
        <f t="shared" si="3"/>
        <v>0</v>
      </c>
      <c r="CZ29" s="65"/>
      <c r="DA29" s="66"/>
    </row>
    <row r="30" spans="1:105" s="75" customFormat="1" hidden="1">
      <c r="A30" s="64" t="s">
        <v>54</v>
      </c>
      <c r="B30" s="74">
        <f>'[1]3'!B28</f>
        <v>0</v>
      </c>
      <c r="C30" s="74">
        <f>'[1]3'!C28</f>
        <v>0</v>
      </c>
      <c r="D30" s="71">
        <f>'[1]3'!K28</f>
        <v>0</v>
      </c>
      <c r="E30" s="71">
        <f>'[1]3'!P28</f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f>'[1]3'!AC28</f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f>'[1]3'!AD28</f>
        <v>0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f>'[1]3'!AE28</f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f>'[1]3'!AF28</f>
        <v>0</v>
      </c>
      <c r="AQ30" s="71">
        <v>0</v>
      </c>
      <c r="AR30" s="71">
        <v>0</v>
      </c>
      <c r="AS30" s="71">
        <v>0</v>
      </c>
      <c r="AT30" s="71">
        <v>0</v>
      </c>
      <c r="AU30" s="71">
        <v>0</v>
      </c>
      <c r="AV30" s="71">
        <v>0</v>
      </c>
      <c r="AW30" s="71">
        <f>'[1]3'!AG28</f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f>'[1]3'!AH28</f>
        <v>0</v>
      </c>
      <c r="BE30" s="71">
        <v>0</v>
      </c>
      <c r="BF30" s="71">
        <v>0</v>
      </c>
      <c r="BG30" s="72">
        <v>0</v>
      </c>
      <c r="BH30" s="72">
        <v>0</v>
      </c>
      <c r="BI30" s="72">
        <v>0</v>
      </c>
      <c r="BJ30" s="72">
        <v>0</v>
      </c>
      <c r="BK30" s="72">
        <f>'[1]3'!AI28</f>
        <v>0</v>
      </c>
      <c r="BL30" s="72">
        <v>0</v>
      </c>
      <c r="BM30" s="72">
        <v>0</v>
      </c>
      <c r="BN30" s="72">
        <v>0</v>
      </c>
      <c r="BO30" s="71">
        <v>0</v>
      </c>
      <c r="BP30" s="71">
        <v>0</v>
      </c>
      <c r="BQ30" s="71">
        <v>0</v>
      </c>
      <c r="BR30" s="71">
        <f>'[1]3'!AJ28</f>
        <v>0</v>
      </c>
      <c r="BS30" s="71">
        <f>'[1]1. 2027 г.'!J39</f>
        <v>0</v>
      </c>
      <c r="BT30" s="71">
        <v>0</v>
      </c>
      <c r="BU30" s="71">
        <f>'[1]1. 2027 г.'!R39</f>
        <v>0</v>
      </c>
      <c r="BV30" s="71">
        <v>0</v>
      </c>
      <c r="BW30" s="71">
        <v>0</v>
      </c>
      <c r="BX30" s="71">
        <v>0</v>
      </c>
      <c r="BY30" s="71">
        <f>'[1]3'!AK28</f>
        <v>0</v>
      </c>
      <c r="BZ30" s="71">
        <f>'[1]1. 2024-1г.'!D179</f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f>'[1]3'!AL28</f>
        <v>0</v>
      </c>
      <c r="CG30" s="71">
        <f>'[1]1. 2024-1г.'!F179</f>
        <v>0</v>
      </c>
      <c r="CH30" s="71">
        <v>0</v>
      </c>
      <c r="CI30" s="71">
        <f>'[1]1. 2024-1г.'!M179+'[1]1. 2024-1г.'!O179</f>
        <v>0</v>
      </c>
      <c r="CJ30" s="71">
        <v>0</v>
      </c>
      <c r="CK30" s="71">
        <v>0</v>
      </c>
      <c r="CL30" s="53">
        <f t="shared" si="6"/>
        <v>0</v>
      </c>
      <c r="CM30" s="53">
        <f t="shared" ref="CM30:CR93" si="28">U30+AI30+AW30+BK30+BY30</f>
        <v>0</v>
      </c>
      <c r="CN30" s="53">
        <f t="shared" si="28"/>
        <v>0</v>
      </c>
      <c r="CO30" s="53">
        <f t="shared" si="28"/>
        <v>0</v>
      </c>
      <c r="CP30" s="53">
        <f t="shared" si="28"/>
        <v>0</v>
      </c>
      <c r="CQ30" s="53">
        <f t="shared" si="28"/>
        <v>0</v>
      </c>
      <c r="CR30" s="53">
        <f t="shared" si="28"/>
        <v>0</v>
      </c>
      <c r="CS30" s="53">
        <f t="shared" si="7"/>
        <v>0</v>
      </c>
      <c r="CT30" s="53">
        <f t="shared" ref="CT30:CY93" si="29">AB30+AP30+BD30+BK30+BY30</f>
        <v>0</v>
      </c>
      <c r="CU30" s="53">
        <f t="shared" si="29"/>
        <v>0</v>
      </c>
      <c r="CV30" s="53">
        <f t="shared" si="29"/>
        <v>0</v>
      </c>
      <c r="CW30" s="53">
        <f t="shared" si="29"/>
        <v>0</v>
      </c>
      <c r="CX30" s="53">
        <f t="shared" si="29"/>
        <v>0</v>
      </c>
      <c r="CY30" s="53">
        <f t="shared" si="29"/>
        <v>0</v>
      </c>
      <c r="CZ30" s="56">
        <f>'[1]3'!AO28</f>
        <v>0</v>
      </c>
    </row>
    <row r="31" spans="1:105" s="75" customFormat="1" hidden="1">
      <c r="A31" s="64" t="s">
        <v>55</v>
      </c>
      <c r="B31" s="74">
        <f>'[1]3'!B29</f>
        <v>0</v>
      </c>
      <c r="C31" s="74">
        <f>'[1]3'!C29</f>
        <v>0</v>
      </c>
      <c r="D31" s="71">
        <f>'[1]3'!K29</f>
        <v>0</v>
      </c>
      <c r="E31" s="71">
        <f>'[1]3'!P29</f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0</v>
      </c>
      <c r="T31" s="71">
        <v>0</v>
      </c>
      <c r="U31" s="71">
        <f>'[1]3'!AC29</f>
        <v>0</v>
      </c>
      <c r="V31" s="71">
        <v>0</v>
      </c>
      <c r="W31" s="71">
        <v>0</v>
      </c>
      <c r="X31" s="71">
        <v>0</v>
      </c>
      <c r="Y31" s="71">
        <v>0</v>
      </c>
      <c r="Z31" s="71">
        <v>0</v>
      </c>
      <c r="AA31" s="71">
        <v>0</v>
      </c>
      <c r="AB31" s="71">
        <f>'[1]3'!AD29</f>
        <v>0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f>'[1]3'!AE29</f>
        <v>0</v>
      </c>
      <c r="AJ31" s="71">
        <v>0</v>
      </c>
      <c r="AK31" s="71">
        <v>0</v>
      </c>
      <c r="AL31" s="71">
        <v>0</v>
      </c>
      <c r="AM31" s="71">
        <v>0</v>
      </c>
      <c r="AN31" s="71">
        <v>0</v>
      </c>
      <c r="AO31" s="71">
        <v>0</v>
      </c>
      <c r="AP31" s="71">
        <f>'[1]3'!AF29</f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f>'[1]3'!AG29</f>
        <v>0</v>
      </c>
      <c r="AX31" s="71">
        <v>0</v>
      </c>
      <c r="AY31" s="71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f>'[1]3'!AH29</f>
        <v>0</v>
      </c>
      <c r="BE31" s="71">
        <v>0</v>
      </c>
      <c r="BF31" s="71">
        <v>0</v>
      </c>
      <c r="BG31" s="72">
        <v>0</v>
      </c>
      <c r="BH31" s="72">
        <v>0</v>
      </c>
      <c r="BI31" s="72">
        <v>0</v>
      </c>
      <c r="BJ31" s="72">
        <v>0</v>
      </c>
      <c r="BK31" s="72">
        <f>'[1]3'!AI29</f>
        <v>0</v>
      </c>
      <c r="BL31" s="72">
        <v>0</v>
      </c>
      <c r="BM31" s="72">
        <v>0</v>
      </c>
      <c r="BN31" s="72">
        <v>0</v>
      </c>
      <c r="BO31" s="71">
        <v>0</v>
      </c>
      <c r="BP31" s="71">
        <v>0</v>
      </c>
      <c r="BQ31" s="71">
        <v>0</v>
      </c>
      <c r="BR31" s="71">
        <f>'[1]3'!AJ29</f>
        <v>0</v>
      </c>
      <c r="BS31" s="71">
        <f>'[1]1. 2027 г.'!J41</f>
        <v>0</v>
      </c>
      <c r="BT31" s="71">
        <v>0</v>
      </c>
      <c r="BU31" s="71">
        <f>'[1]1. 2027 г.'!R41</f>
        <v>0</v>
      </c>
      <c r="BV31" s="71">
        <v>0</v>
      </c>
      <c r="BW31" s="71">
        <v>0</v>
      </c>
      <c r="BX31" s="71">
        <v>0</v>
      </c>
      <c r="BY31" s="71">
        <f>'[1]3'!AK29</f>
        <v>0</v>
      </c>
      <c r="BZ31" s="71">
        <f>'[1]1. 2024-1г.'!D181</f>
        <v>0</v>
      </c>
      <c r="CA31" s="71">
        <v>0</v>
      </c>
      <c r="CB31" s="71">
        <v>0</v>
      </c>
      <c r="CC31" s="71">
        <v>0</v>
      </c>
      <c r="CD31" s="71">
        <v>0</v>
      </c>
      <c r="CE31" s="71">
        <v>0</v>
      </c>
      <c r="CF31" s="71">
        <f>'[1]3'!AL29</f>
        <v>0</v>
      </c>
      <c r="CG31" s="71">
        <f>'[1]1. 2024-1г.'!F181</f>
        <v>0</v>
      </c>
      <c r="CH31" s="71">
        <v>0</v>
      </c>
      <c r="CI31" s="71">
        <f>'[1]1. 2024-1г.'!M181+'[1]1. 2024-1г.'!O181</f>
        <v>0</v>
      </c>
      <c r="CJ31" s="71">
        <v>0</v>
      </c>
      <c r="CK31" s="71">
        <v>0</v>
      </c>
      <c r="CL31" s="53">
        <f t="shared" si="6"/>
        <v>0</v>
      </c>
      <c r="CM31" s="53">
        <f t="shared" si="28"/>
        <v>0</v>
      </c>
      <c r="CN31" s="53">
        <f t="shared" si="28"/>
        <v>0</v>
      </c>
      <c r="CO31" s="53">
        <f t="shared" si="28"/>
        <v>0</v>
      </c>
      <c r="CP31" s="53">
        <f t="shared" si="28"/>
        <v>0</v>
      </c>
      <c r="CQ31" s="53">
        <f t="shared" si="28"/>
        <v>0</v>
      </c>
      <c r="CR31" s="53">
        <f t="shared" si="28"/>
        <v>0</v>
      </c>
      <c r="CS31" s="53">
        <f t="shared" si="7"/>
        <v>0</v>
      </c>
      <c r="CT31" s="53">
        <f t="shared" si="29"/>
        <v>0</v>
      </c>
      <c r="CU31" s="53">
        <f t="shared" si="29"/>
        <v>0</v>
      </c>
      <c r="CV31" s="53">
        <f t="shared" si="29"/>
        <v>0</v>
      </c>
      <c r="CW31" s="53">
        <f t="shared" si="29"/>
        <v>0</v>
      </c>
      <c r="CX31" s="53">
        <f t="shared" si="29"/>
        <v>0</v>
      </c>
      <c r="CY31" s="53">
        <f t="shared" si="29"/>
        <v>0</v>
      </c>
      <c r="CZ31" s="56">
        <f>'[1]3'!AO29</f>
        <v>0</v>
      </c>
    </row>
    <row r="32" spans="1:105" s="67" customFormat="1" ht="63">
      <c r="A32" s="50" t="s">
        <v>56</v>
      </c>
      <c r="B32" s="51" t="s">
        <v>57</v>
      </c>
      <c r="C32" s="61" t="s">
        <v>31</v>
      </c>
      <c r="D32" s="53">
        <f>SUM(D34:D35)</f>
        <v>0</v>
      </c>
      <c r="E32" s="53">
        <f>SUM(E34:E35)</f>
        <v>0</v>
      </c>
      <c r="F32" s="53">
        <f t="shared" ref="F32:BQ32" si="30">SUM(F34:F35)</f>
        <v>0</v>
      </c>
      <c r="G32" s="53">
        <f t="shared" si="30"/>
        <v>0</v>
      </c>
      <c r="H32" s="53">
        <f t="shared" si="30"/>
        <v>0</v>
      </c>
      <c r="I32" s="53">
        <f t="shared" si="30"/>
        <v>0</v>
      </c>
      <c r="J32" s="53">
        <f t="shared" si="30"/>
        <v>0</v>
      </c>
      <c r="K32" s="53">
        <f t="shared" si="30"/>
        <v>0</v>
      </c>
      <c r="L32" s="53">
        <f t="shared" si="30"/>
        <v>0</v>
      </c>
      <c r="M32" s="53">
        <f t="shared" si="30"/>
        <v>0</v>
      </c>
      <c r="N32" s="53">
        <f t="shared" si="30"/>
        <v>0</v>
      </c>
      <c r="O32" s="53">
        <f t="shared" si="30"/>
        <v>0</v>
      </c>
      <c r="P32" s="53">
        <f t="shared" si="30"/>
        <v>0</v>
      </c>
      <c r="Q32" s="53">
        <f t="shared" si="30"/>
        <v>0</v>
      </c>
      <c r="R32" s="53">
        <f t="shared" si="30"/>
        <v>0</v>
      </c>
      <c r="S32" s="53">
        <f t="shared" si="30"/>
        <v>0</v>
      </c>
      <c r="T32" s="53">
        <f t="shared" si="30"/>
        <v>0</v>
      </c>
      <c r="U32" s="53">
        <f t="shared" si="30"/>
        <v>0</v>
      </c>
      <c r="V32" s="53">
        <f t="shared" si="30"/>
        <v>0</v>
      </c>
      <c r="W32" s="53">
        <f t="shared" si="30"/>
        <v>0</v>
      </c>
      <c r="X32" s="53">
        <f t="shared" si="30"/>
        <v>0</v>
      </c>
      <c r="Y32" s="53">
        <f t="shared" si="30"/>
        <v>0</v>
      </c>
      <c r="Z32" s="53">
        <f t="shared" si="30"/>
        <v>0</v>
      </c>
      <c r="AA32" s="53">
        <f t="shared" si="30"/>
        <v>0</v>
      </c>
      <c r="AB32" s="53">
        <f t="shared" si="30"/>
        <v>0</v>
      </c>
      <c r="AC32" s="53">
        <f t="shared" si="30"/>
        <v>0</v>
      </c>
      <c r="AD32" s="53">
        <f t="shared" si="30"/>
        <v>0</v>
      </c>
      <c r="AE32" s="53">
        <f t="shared" si="30"/>
        <v>0</v>
      </c>
      <c r="AF32" s="53">
        <f t="shared" si="30"/>
        <v>0</v>
      </c>
      <c r="AG32" s="53">
        <f t="shared" si="30"/>
        <v>0</v>
      </c>
      <c r="AH32" s="53">
        <f t="shared" si="30"/>
        <v>0</v>
      </c>
      <c r="AI32" s="53">
        <f t="shared" si="30"/>
        <v>0</v>
      </c>
      <c r="AJ32" s="53">
        <f t="shared" si="30"/>
        <v>0</v>
      </c>
      <c r="AK32" s="53">
        <f t="shared" si="30"/>
        <v>0</v>
      </c>
      <c r="AL32" s="53">
        <f t="shared" si="30"/>
        <v>0</v>
      </c>
      <c r="AM32" s="53">
        <f t="shared" si="30"/>
        <v>0</v>
      </c>
      <c r="AN32" s="53">
        <f t="shared" si="30"/>
        <v>0</v>
      </c>
      <c r="AO32" s="53">
        <f t="shared" si="30"/>
        <v>0</v>
      </c>
      <c r="AP32" s="53">
        <f t="shared" si="30"/>
        <v>0</v>
      </c>
      <c r="AQ32" s="53">
        <f t="shared" si="30"/>
        <v>0</v>
      </c>
      <c r="AR32" s="53">
        <f t="shared" si="30"/>
        <v>0</v>
      </c>
      <c r="AS32" s="53">
        <f t="shared" si="30"/>
        <v>0</v>
      </c>
      <c r="AT32" s="53">
        <f t="shared" si="30"/>
        <v>0</v>
      </c>
      <c r="AU32" s="53">
        <f t="shared" si="30"/>
        <v>0</v>
      </c>
      <c r="AV32" s="53">
        <f t="shared" si="30"/>
        <v>0</v>
      </c>
      <c r="AW32" s="53">
        <f t="shared" si="30"/>
        <v>0</v>
      </c>
      <c r="AX32" s="53">
        <f t="shared" si="30"/>
        <v>0</v>
      </c>
      <c r="AY32" s="53">
        <f t="shared" si="30"/>
        <v>0</v>
      </c>
      <c r="AZ32" s="53">
        <f t="shared" si="30"/>
        <v>0</v>
      </c>
      <c r="BA32" s="53">
        <f t="shared" si="30"/>
        <v>0</v>
      </c>
      <c r="BB32" s="53">
        <f t="shared" si="30"/>
        <v>0</v>
      </c>
      <c r="BC32" s="53">
        <f t="shared" si="30"/>
        <v>0</v>
      </c>
      <c r="BD32" s="53">
        <f t="shared" si="30"/>
        <v>0</v>
      </c>
      <c r="BE32" s="53">
        <f t="shared" si="30"/>
        <v>0</v>
      </c>
      <c r="BF32" s="53">
        <f t="shared" si="30"/>
        <v>0</v>
      </c>
      <c r="BG32" s="54">
        <f>SUM(BG34:BG35)</f>
        <v>0</v>
      </c>
      <c r="BH32" s="54">
        <f>SUM(BH34:BH35)</f>
        <v>0</v>
      </c>
      <c r="BI32" s="54">
        <f>SUM(BI34:BI35)</f>
        <v>0</v>
      </c>
      <c r="BJ32" s="54">
        <f t="shared" si="30"/>
        <v>0</v>
      </c>
      <c r="BK32" s="54">
        <f t="shared" si="30"/>
        <v>0</v>
      </c>
      <c r="BL32" s="54">
        <f t="shared" si="30"/>
        <v>0</v>
      </c>
      <c r="BM32" s="54">
        <f t="shared" si="30"/>
        <v>0</v>
      </c>
      <c r="BN32" s="54">
        <f t="shared" si="30"/>
        <v>0</v>
      </c>
      <c r="BO32" s="53">
        <f t="shared" si="30"/>
        <v>0</v>
      </c>
      <c r="BP32" s="53">
        <f t="shared" si="30"/>
        <v>0</v>
      </c>
      <c r="BQ32" s="53">
        <f t="shared" si="30"/>
        <v>0</v>
      </c>
      <c r="BR32" s="53">
        <f t="shared" ref="BR32:CK32" si="31">SUM(BR34:BR35)</f>
        <v>0</v>
      </c>
      <c r="BS32" s="53">
        <f t="shared" si="31"/>
        <v>0</v>
      </c>
      <c r="BT32" s="53">
        <f t="shared" si="31"/>
        <v>0</v>
      </c>
      <c r="BU32" s="53">
        <f t="shared" si="31"/>
        <v>0</v>
      </c>
      <c r="BV32" s="53">
        <f t="shared" si="31"/>
        <v>0</v>
      </c>
      <c r="BW32" s="53">
        <f t="shared" si="31"/>
        <v>0</v>
      </c>
      <c r="BX32" s="53">
        <f t="shared" si="31"/>
        <v>0</v>
      </c>
      <c r="BY32" s="53">
        <f t="shared" si="31"/>
        <v>0</v>
      </c>
      <c r="BZ32" s="53">
        <f t="shared" si="31"/>
        <v>0</v>
      </c>
      <c r="CA32" s="53">
        <f t="shared" si="31"/>
        <v>0</v>
      </c>
      <c r="CB32" s="53">
        <f t="shared" si="31"/>
        <v>0</v>
      </c>
      <c r="CC32" s="53">
        <f t="shared" si="31"/>
        <v>0</v>
      </c>
      <c r="CD32" s="53">
        <f t="shared" si="31"/>
        <v>0</v>
      </c>
      <c r="CE32" s="53">
        <f t="shared" si="31"/>
        <v>0</v>
      </c>
      <c r="CF32" s="53">
        <f t="shared" si="31"/>
        <v>0</v>
      </c>
      <c r="CG32" s="53">
        <f t="shared" si="31"/>
        <v>0</v>
      </c>
      <c r="CH32" s="53">
        <f t="shared" si="31"/>
        <v>0</v>
      </c>
      <c r="CI32" s="53">
        <f t="shared" si="31"/>
        <v>0</v>
      </c>
      <c r="CJ32" s="53">
        <f t="shared" si="31"/>
        <v>0</v>
      </c>
      <c r="CK32" s="53">
        <f t="shared" si="31"/>
        <v>0</v>
      </c>
      <c r="CL32" s="53">
        <f t="shared" si="6"/>
        <v>0</v>
      </c>
      <c r="CM32" s="53">
        <f t="shared" si="28"/>
        <v>0</v>
      </c>
      <c r="CN32" s="53">
        <f t="shared" si="28"/>
        <v>0</v>
      </c>
      <c r="CO32" s="53">
        <f t="shared" si="28"/>
        <v>0</v>
      </c>
      <c r="CP32" s="53">
        <f t="shared" si="28"/>
        <v>0</v>
      </c>
      <c r="CQ32" s="53">
        <f t="shared" si="28"/>
        <v>0</v>
      </c>
      <c r="CR32" s="53">
        <f t="shared" si="28"/>
        <v>0</v>
      </c>
      <c r="CS32" s="53">
        <f t="shared" si="7"/>
        <v>0</v>
      </c>
      <c r="CT32" s="53">
        <f t="shared" si="29"/>
        <v>0</v>
      </c>
      <c r="CU32" s="53">
        <f t="shared" si="29"/>
        <v>0</v>
      </c>
      <c r="CV32" s="53">
        <f t="shared" si="29"/>
        <v>0</v>
      </c>
      <c r="CW32" s="53">
        <f t="shared" si="29"/>
        <v>0</v>
      </c>
      <c r="CX32" s="53">
        <f t="shared" si="29"/>
        <v>0</v>
      </c>
      <c r="CY32" s="53">
        <f t="shared" si="29"/>
        <v>0</v>
      </c>
      <c r="CZ32" s="65"/>
      <c r="DA32" s="66"/>
    </row>
    <row r="33" spans="1:105" s="58" customFormat="1" hidden="1">
      <c r="A33" s="64"/>
      <c r="B33" s="51"/>
      <c r="C33" s="69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2"/>
      <c r="BH33" s="72"/>
      <c r="BI33" s="72"/>
      <c r="BJ33" s="72"/>
      <c r="BK33" s="72"/>
      <c r="BL33" s="72"/>
      <c r="BM33" s="72"/>
      <c r="BN33" s="72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53">
        <f t="shared" si="6"/>
        <v>0</v>
      </c>
      <c r="CM33" s="53">
        <f t="shared" si="28"/>
        <v>0</v>
      </c>
      <c r="CN33" s="53">
        <f t="shared" si="28"/>
        <v>0</v>
      </c>
      <c r="CO33" s="53">
        <f t="shared" si="28"/>
        <v>0</v>
      </c>
      <c r="CP33" s="53">
        <f t="shared" si="28"/>
        <v>0</v>
      </c>
      <c r="CQ33" s="53">
        <f t="shared" si="28"/>
        <v>0</v>
      </c>
      <c r="CR33" s="53">
        <f t="shared" si="28"/>
        <v>0</v>
      </c>
      <c r="CS33" s="53">
        <f t="shared" si="7"/>
        <v>0</v>
      </c>
      <c r="CT33" s="53">
        <f t="shared" si="29"/>
        <v>0</v>
      </c>
      <c r="CU33" s="53">
        <f t="shared" si="29"/>
        <v>0</v>
      </c>
      <c r="CV33" s="53">
        <f t="shared" si="29"/>
        <v>0</v>
      </c>
      <c r="CW33" s="53">
        <f t="shared" si="29"/>
        <v>0</v>
      </c>
      <c r="CX33" s="53">
        <f t="shared" si="29"/>
        <v>0</v>
      </c>
      <c r="CY33" s="53">
        <f t="shared" si="29"/>
        <v>0</v>
      </c>
      <c r="CZ33" s="56"/>
      <c r="DA33" s="57"/>
    </row>
    <row r="34" spans="1:105" s="58" customFormat="1" hidden="1">
      <c r="A34" s="64"/>
      <c r="B34" s="68"/>
      <c r="C34" s="69"/>
      <c r="D34" s="70"/>
      <c r="E34" s="70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0"/>
      <c r="AJ34" s="70"/>
      <c r="AK34" s="70"/>
      <c r="AL34" s="69"/>
      <c r="AM34" s="71"/>
      <c r="AN34" s="71"/>
      <c r="AO34" s="71"/>
      <c r="AP34" s="70"/>
      <c r="AQ34" s="70"/>
      <c r="AR34" s="70"/>
      <c r="AS34" s="69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0"/>
      <c r="BE34" s="70"/>
      <c r="BF34" s="70"/>
      <c r="BG34" s="76"/>
      <c r="BH34" s="72"/>
      <c r="BI34" s="72"/>
      <c r="BJ34" s="72"/>
      <c r="BK34" s="72"/>
      <c r="BL34" s="72"/>
      <c r="BM34" s="72"/>
      <c r="BN34" s="72"/>
      <c r="BO34" s="71"/>
      <c r="BP34" s="71"/>
      <c r="BQ34" s="71"/>
      <c r="BR34" s="70"/>
      <c r="BS34" s="70"/>
      <c r="BT34" s="70"/>
      <c r="BU34" s="69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53">
        <f t="shared" si="6"/>
        <v>0</v>
      </c>
      <c r="CM34" s="53">
        <f t="shared" si="28"/>
        <v>0</v>
      </c>
      <c r="CN34" s="53">
        <f t="shared" si="28"/>
        <v>0</v>
      </c>
      <c r="CO34" s="53">
        <f t="shared" si="28"/>
        <v>0</v>
      </c>
      <c r="CP34" s="53">
        <f t="shared" si="28"/>
        <v>0</v>
      </c>
      <c r="CQ34" s="53">
        <f t="shared" si="28"/>
        <v>0</v>
      </c>
      <c r="CR34" s="53">
        <f t="shared" si="28"/>
        <v>0</v>
      </c>
      <c r="CS34" s="53">
        <f t="shared" si="7"/>
        <v>0</v>
      </c>
      <c r="CT34" s="53">
        <f t="shared" si="29"/>
        <v>0</v>
      </c>
      <c r="CU34" s="53">
        <f t="shared" si="29"/>
        <v>0</v>
      </c>
      <c r="CV34" s="53">
        <f t="shared" si="29"/>
        <v>0</v>
      </c>
      <c r="CW34" s="53">
        <f t="shared" si="29"/>
        <v>0</v>
      </c>
      <c r="CX34" s="53">
        <f t="shared" si="29"/>
        <v>0</v>
      </c>
      <c r="CY34" s="53">
        <f t="shared" si="29"/>
        <v>0</v>
      </c>
      <c r="CZ34" s="56"/>
      <c r="DA34" s="57"/>
    </row>
    <row r="35" spans="1:105" s="58" customFormat="1" hidden="1">
      <c r="A35" s="64"/>
      <c r="B35" s="51"/>
      <c r="C35" s="77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9"/>
      <c r="BH35" s="79"/>
      <c r="BI35" s="79"/>
      <c r="BJ35" s="79"/>
      <c r="BK35" s="79"/>
      <c r="BL35" s="79"/>
      <c r="BM35" s="79"/>
      <c r="BN35" s="79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53">
        <f t="shared" si="6"/>
        <v>0</v>
      </c>
      <c r="CM35" s="53">
        <f t="shared" si="28"/>
        <v>0</v>
      </c>
      <c r="CN35" s="53">
        <f t="shared" si="28"/>
        <v>0</v>
      </c>
      <c r="CO35" s="53">
        <f t="shared" si="28"/>
        <v>0</v>
      </c>
      <c r="CP35" s="53">
        <f t="shared" si="28"/>
        <v>0</v>
      </c>
      <c r="CQ35" s="53">
        <f t="shared" si="28"/>
        <v>0</v>
      </c>
      <c r="CR35" s="53">
        <f t="shared" si="28"/>
        <v>0</v>
      </c>
      <c r="CS35" s="53">
        <f t="shared" si="7"/>
        <v>0</v>
      </c>
      <c r="CT35" s="53">
        <f t="shared" si="29"/>
        <v>0</v>
      </c>
      <c r="CU35" s="53">
        <f t="shared" si="29"/>
        <v>0</v>
      </c>
      <c r="CV35" s="53">
        <f t="shared" si="29"/>
        <v>0</v>
      </c>
      <c r="CW35" s="53">
        <f t="shared" si="29"/>
        <v>0</v>
      </c>
      <c r="CX35" s="53">
        <f t="shared" si="29"/>
        <v>0</v>
      </c>
      <c r="CY35" s="53">
        <f t="shared" si="29"/>
        <v>0</v>
      </c>
      <c r="CZ35" s="56"/>
      <c r="DA35" s="57"/>
    </row>
    <row r="36" spans="1:105" s="67" customFormat="1" ht="47.25">
      <c r="A36" s="50" t="s">
        <v>58</v>
      </c>
      <c r="B36" s="51" t="s">
        <v>59</v>
      </c>
      <c r="C36" s="61" t="s">
        <v>31</v>
      </c>
      <c r="D36" s="53">
        <f>D37+D41</f>
        <v>0</v>
      </c>
      <c r="E36" s="53">
        <f>E37+E41</f>
        <v>0</v>
      </c>
      <c r="F36" s="53">
        <f t="shared" ref="F36:BQ36" si="32">F37+F41</f>
        <v>0</v>
      </c>
      <c r="G36" s="53">
        <f t="shared" si="32"/>
        <v>0</v>
      </c>
      <c r="H36" s="53">
        <f t="shared" si="32"/>
        <v>0</v>
      </c>
      <c r="I36" s="53">
        <f t="shared" si="32"/>
        <v>0</v>
      </c>
      <c r="J36" s="53">
        <f t="shared" si="32"/>
        <v>0</v>
      </c>
      <c r="K36" s="53">
        <f t="shared" si="32"/>
        <v>0</v>
      </c>
      <c r="L36" s="53">
        <f t="shared" si="32"/>
        <v>0</v>
      </c>
      <c r="M36" s="53">
        <f t="shared" si="32"/>
        <v>0</v>
      </c>
      <c r="N36" s="53">
        <f t="shared" si="32"/>
        <v>0</v>
      </c>
      <c r="O36" s="53">
        <f t="shared" si="32"/>
        <v>0</v>
      </c>
      <c r="P36" s="53">
        <f t="shared" si="32"/>
        <v>0</v>
      </c>
      <c r="Q36" s="53">
        <f t="shared" si="32"/>
        <v>0</v>
      </c>
      <c r="R36" s="53">
        <f t="shared" si="32"/>
        <v>0</v>
      </c>
      <c r="S36" s="53">
        <f t="shared" si="32"/>
        <v>0</v>
      </c>
      <c r="T36" s="53">
        <f t="shared" si="32"/>
        <v>0</v>
      </c>
      <c r="U36" s="53">
        <f t="shared" si="32"/>
        <v>0</v>
      </c>
      <c r="V36" s="53">
        <f t="shared" si="32"/>
        <v>0</v>
      </c>
      <c r="W36" s="53">
        <f t="shared" si="32"/>
        <v>0</v>
      </c>
      <c r="X36" s="53">
        <f t="shared" si="32"/>
        <v>0</v>
      </c>
      <c r="Y36" s="53">
        <f t="shared" si="32"/>
        <v>0</v>
      </c>
      <c r="Z36" s="53">
        <f t="shared" si="32"/>
        <v>0</v>
      </c>
      <c r="AA36" s="53">
        <f t="shared" si="32"/>
        <v>0</v>
      </c>
      <c r="AB36" s="53">
        <f t="shared" si="32"/>
        <v>0</v>
      </c>
      <c r="AC36" s="53">
        <f t="shared" si="32"/>
        <v>0</v>
      </c>
      <c r="AD36" s="53">
        <f t="shared" si="32"/>
        <v>0</v>
      </c>
      <c r="AE36" s="53">
        <f t="shared" si="32"/>
        <v>0</v>
      </c>
      <c r="AF36" s="53">
        <f t="shared" si="32"/>
        <v>0</v>
      </c>
      <c r="AG36" s="53">
        <f t="shared" si="32"/>
        <v>0</v>
      </c>
      <c r="AH36" s="53">
        <f t="shared" si="32"/>
        <v>0</v>
      </c>
      <c r="AI36" s="53">
        <f t="shared" si="32"/>
        <v>0</v>
      </c>
      <c r="AJ36" s="53">
        <f t="shared" si="32"/>
        <v>0</v>
      </c>
      <c r="AK36" s="53">
        <f t="shared" si="32"/>
        <v>0</v>
      </c>
      <c r="AL36" s="53">
        <f t="shared" si="32"/>
        <v>0</v>
      </c>
      <c r="AM36" s="53">
        <f t="shared" si="32"/>
        <v>0</v>
      </c>
      <c r="AN36" s="53">
        <f t="shared" si="32"/>
        <v>0</v>
      </c>
      <c r="AO36" s="53">
        <f t="shared" si="32"/>
        <v>0</v>
      </c>
      <c r="AP36" s="53">
        <f t="shared" si="32"/>
        <v>0</v>
      </c>
      <c r="AQ36" s="53">
        <f t="shared" si="32"/>
        <v>0</v>
      </c>
      <c r="AR36" s="53">
        <f t="shared" si="32"/>
        <v>0</v>
      </c>
      <c r="AS36" s="53">
        <f t="shared" si="32"/>
        <v>0</v>
      </c>
      <c r="AT36" s="53">
        <f t="shared" si="32"/>
        <v>0</v>
      </c>
      <c r="AU36" s="53">
        <f t="shared" si="32"/>
        <v>0</v>
      </c>
      <c r="AV36" s="53">
        <f t="shared" si="32"/>
        <v>0</v>
      </c>
      <c r="AW36" s="53">
        <f t="shared" si="32"/>
        <v>0</v>
      </c>
      <c r="AX36" s="53">
        <f t="shared" si="32"/>
        <v>0</v>
      </c>
      <c r="AY36" s="53">
        <f t="shared" si="32"/>
        <v>0</v>
      </c>
      <c r="AZ36" s="53">
        <f t="shared" si="32"/>
        <v>0</v>
      </c>
      <c r="BA36" s="53">
        <f t="shared" si="32"/>
        <v>0</v>
      </c>
      <c r="BB36" s="53">
        <f t="shared" si="32"/>
        <v>0</v>
      </c>
      <c r="BC36" s="53">
        <f t="shared" si="32"/>
        <v>0</v>
      </c>
      <c r="BD36" s="53">
        <f t="shared" si="32"/>
        <v>0</v>
      </c>
      <c r="BE36" s="53">
        <f t="shared" si="32"/>
        <v>0</v>
      </c>
      <c r="BF36" s="53">
        <f t="shared" si="32"/>
        <v>0</v>
      </c>
      <c r="BG36" s="54">
        <f t="shared" si="32"/>
        <v>0</v>
      </c>
      <c r="BH36" s="54">
        <f t="shared" si="32"/>
        <v>0</v>
      </c>
      <c r="BI36" s="54">
        <f t="shared" si="32"/>
        <v>0</v>
      </c>
      <c r="BJ36" s="54">
        <f t="shared" si="32"/>
        <v>0</v>
      </c>
      <c r="BK36" s="54">
        <f t="shared" si="32"/>
        <v>0</v>
      </c>
      <c r="BL36" s="54">
        <f t="shared" si="32"/>
        <v>0</v>
      </c>
      <c r="BM36" s="54">
        <f t="shared" si="32"/>
        <v>0</v>
      </c>
      <c r="BN36" s="54">
        <f t="shared" si="32"/>
        <v>0</v>
      </c>
      <c r="BO36" s="53">
        <f t="shared" si="32"/>
        <v>0</v>
      </c>
      <c r="BP36" s="53">
        <f t="shared" si="32"/>
        <v>0</v>
      </c>
      <c r="BQ36" s="53">
        <f t="shared" si="32"/>
        <v>0</v>
      </c>
      <c r="BR36" s="53">
        <f t="shared" ref="BR36:CK36" si="33">BR37+BR41</f>
        <v>0</v>
      </c>
      <c r="BS36" s="53">
        <f t="shared" si="33"/>
        <v>0</v>
      </c>
      <c r="BT36" s="53">
        <f t="shared" si="33"/>
        <v>0</v>
      </c>
      <c r="BU36" s="53">
        <f t="shared" si="33"/>
        <v>0</v>
      </c>
      <c r="BV36" s="53">
        <f t="shared" si="33"/>
        <v>0</v>
      </c>
      <c r="BW36" s="53">
        <f t="shared" si="33"/>
        <v>0</v>
      </c>
      <c r="BX36" s="53">
        <f t="shared" si="33"/>
        <v>0</v>
      </c>
      <c r="BY36" s="53">
        <f t="shared" si="33"/>
        <v>0</v>
      </c>
      <c r="BZ36" s="53">
        <f t="shared" si="33"/>
        <v>0</v>
      </c>
      <c r="CA36" s="53">
        <f t="shared" si="33"/>
        <v>0</v>
      </c>
      <c r="CB36" s="53">
        <f t="shared" si="33"/>
        <v>0</v>
      </c>
      <c r="CC36" s="53">
        <f t="shared" si="33"/>
        <v>0</v>
      </c>
      <c r="CD36" s="53">
        <f t="shared" si="33"/>
        <v>0</v>
      </c>
      <c r="CE36" s="53">
        <f t="shared" si="33"/>
        <v>0</v>
      </c>
      <c r="CF36" s="53">
        <f t="shared" si="33"/>
        <v>0</v>
      </c>
      <c r="CG36" s="53">
        <f t="shared" si="33"/>
        <v>0</v>
      </c>
      <c r="CH36" s="53">
        <f t="shared" si="33"/>
        <v>0</v>
      </c>
      <c r="CI36" s="53">
        <f t="shared" si="33"/>
        <v>0</v>
      </c>
      <c r="CJ36" s="53">
        <f t="shared" si="33"/>
        <v>0</v>
      </c>
      <c r="CK36" s="53">
        <f t="shared" si="33"/>
        <v>0</v>
      </c>
      <c r="CL36" s="53">
        <f t="shared" si="6"/>
        <v>0</v>
      </c>
      <c r="CM36" s="53">
        <f t="shared" si="28"/>
        <v>0</v>
      </c>
      <c r="CN36" s="53">
        <f t="shared" si="28"/>
        <v>0</v>
      </c>
      <c r="CO36" s="53">
        <f t="shared" si="28"/>
        <v>0</v>
      </c>
      <c r="CP36" s="53">
        <f t="shared" si="28"/>
        <v>0</v>
      </c>
      <c r="CQ36" s="53">
        <f t="shared" si="28"/>
        <v>0</v>
      </c>
      <c r="CR36" s="53">
        <f t="shared" si="28"/>
        <v>0</v>
      </c>
      <c r="CS36" s="53">
        <f t="shared" si="7"/>
        <v>0</v>
      </c>
      <c r="CT36" s="53">
        <f t="shared" si="29"/>
        <v>0</v>
      </c>
      <c r="CU36" s="53">
        <f t="shared" si="29"/>
        <v>0</v>
      </c>
      <c r="CV36" s="53">
        <f t="shared" si="29"/>
        <v>0</v>
      </c>
      <c r="CW36" s="53">
        <f t="shared" si="29"/>
        <v>0</v>
      </c>
      <c r="CX36" s="53">
        <f t="shared" si="29"/>
        <v>0</v>
      </c>
      <c r="CY36" s="53">
        <f t="shared" si="29"/>
        <v>0</v>
      </c>
      <c r="CZ36" s="65"/>
      <c r="DA36" s="66"/>
    </row>
    <row r="37" spans="1:105" s="67" customFormat="1" ht="78.75">
      <c r="A37" s="50" t="s">
        <v>60</v>
      </c>
      <c r="B37" s="51" t="s">
        <v>61</v>
      </c>
      <c r="C37" s="50" t="s">
        <v>31</v>
      </c>
      <c r="D37" s="53">
        <f>SUM(D38:D40)</f>
        <v>0</v>
      </c>
      <c r="E37" s="53">
        <f>SUM(E38:E40)</f>
        <v>0</v>
      </c>
      <c r="F37" s="53">
        <f t="shared" ref="F37:BQ37" si="34">SUM(F38:F40)</f>
        <v>0</v>
      </c>
      <c r="G37" s="53">
        <f t="shared" si="34"/>
        <v>0</v>
      </c>
      <c r="H37" s="53">
        <f t="shared" si="34"/>
        <v>0</v>
      </c>
      <c r="I37" s="53">
        <f t="shared" si="34"/>
        <v>0</v>
      </c>
      <c r="J37" s="53">
        <f t="shared" si="34"/>
        <v>0</v>
      </c>
      <c r="K37" s="53">
        <f t="shared" si="34"/>
        <v>0</v>
      </c>
      <c r="L37" s="53">
        <f t="shared" si="34"/>
        <v>0</v>
      </c>
      <c r="M37" s="53">
        <f t="shared" si="34"/>
        <v>0</v>
      </c>
      <c r="N37" s="53">
        <f t="shared" si="34"/>
        <v>0</v>
      </c>
      <c r="O37" s="53">
        <f t="shared" si="34"/>
        <v>0</v>
      </c>
      <c r="P37" s="53">
        <f t="shared" si="34"/>
        <v>0</v>
      </c>
      <c r="Q37" s="53">
        <f t="shared" si="34"/>
        <v>0</v>
      </c>
      <c r="R37" s="53">
        <f t="shared" si="34"/>
        <v>0</v>
      </c>
      <c r="S37" s="53">
        <f t="shared" si="34"/>
        <v>0</v>
      </c>
      <c r="T37" s="53">
        <f t="shared" si="34"/>
        <v>0</v>
      </c>
      <c r="U37" s="53">
        <f t="shared" si="34"/>
        <v>0</v>
      </c>
      <c r="V37" s="53">
        <f t="shared" si="34"/>
        <v>0</v>
      </c>
      <c r="W37" s="53">
        <f t="shared" si="34"/>
        <v>0</v>
      </c>
      <c r="X37" s="53">
        <f t="shared" si="34"/>
        <v>0</v>
      </c>
      <c r="Y37" s="53">
        <f t="shared" si="34"/>
        <v>0</v>
      </c>
      <c r="Z37" s="53">
        <f t="shared" si="34"/>
        <v>0</v>
      </c>
      <c r="AA37" s="53">
        <f t="shared" si="34"/>
        <v>0</v>
      </c>
      <c r="AB37" s="53">
        <f t="shared" si="34"/>
        <v>0</v>
      </c>
      <c r="AC37" s="53">
        <f t="shared" si="34"/>
        <v>0</v>
      </c>
      <c r="AD37" s="53">
        <f t="shared" si="34"/>
        <v>0</v>
      </c>
      <c r="AE37" s="53">
        <f t="shared" si="34"/>
        <v>0</v>
      </c>
      <c r="AF37" s="53">
        <f t="shared" si="34"/>
        <v>0</v>
      </c>
      <c r="AG37" s="53">
        <f t="shared" si="34"/>
        <v>0</v>
      </c>
      <c r="AH37" s="53">
        <f t="shared" si="34"/>
        <v>0</v>
      </c>
      <c r="AI37" s="53">
        <f t="shared" si="34"/>
        <v>0</v>
      </c>
      <c r="AJ37" s="53">
        <f t="shared" si="34"/>
        <v>0</v>
      </c>
      <c r="AK37" s="53">
        <f t="shared" si="34"/>
        <v>0</v>
      </c>
      <c r="AL37" s="53">
        <f t="shared" si="34"/>
        <v>0</v>
      </c>
      <c r="AM37" s="53">
        <f t="shared" si="34"/>
        <v>0</v>
      </c>
      <c r="AN37" s="53">
        <f t="shared" si="34"/>
        <v>0</v>
      </c>
      <c r="AO37" s="53">
        <f t="shared" si="34"/>
        <v>0</v>
      </c>
      <c r="AP37" s="53">
        <f t="shared" si="34"/>
        <v>0</v>
      </c>
      <c r="AQ37" s="53">
        <f t="shared" si="34"/>
        <v>0</v>
      </c>
      <c r="AR37" s="53">
        <f t="shared" si="34"/>
        <v>0</v>
      </c>
      <c r="AS37" s="53">
        <f t="shared" si="34"/>
        <v>0</v>
      </c>
      <c r="AT37" s="53">
        <f t="shared" si="34"/>
        <v>0</v>
      </c>
      <c r="AU37" s="53">
        <f t="shared" si="34"/>
        <v>0</v>
      </c>
      <c r="AV37" s="53">
        <f t="shared" si="34"/>
        <v>0</v>
      </c>
      <c r="AW37" s="53">
        <f t="shared" si="34"/>
        <v>0</v>
      </c>
      <c r="AX37" s="53">
        <f t="shared" si="34"/>
        <v>0</v>
      </c>
      <c r="AY37" s="53">
        <f t="shared" si="34"/>
        <v>0</v>
      </c>
      <c r="AZ37" s="53">
        <f t="shared" si="34"/>
        <v>0</v>
      </c>
      <c r="BA37" s="53">
        <f t="shared" si="34"/>
        <v>0</v>
      </c>
      <c r="BB37" s="53">
        <f t="shared" si="34"/>
        <v>0</v>
      </c>
      <c r="BC37" s="53">
        <f t="shared" si="34"/>
        <v>0</v>
      </c>
      <c r="BD37" s="53">
        <f t="shared" si="34"/>
        <v>0</v>
      </c>
      <c r="BE37" s="53">
        <f t="shared" si="34"/>
        <v>0</v>
      </c>
      <c r="BF37" s="53">
        <f t="shared" si="34"/>
        <v>0</v>
      </c>
      <c r="BG37" s="54">
        <f t="shared" si="34"/>
        <v>0</v>
      </c>
      <c r="BH37" s="54">
        <f t="shared" si="34"/>
        <v>0</v>
      </c>
      <c r="BI37" s="54">
        <f t="shared" si="34"/>
        <v>0</v>
      </c>
      <c r="BJ37" s="54">
        <f t="shared" si="34"/>
        <v>0</v>
      </c>
      <c r="BK37" s="54">
        <f t="shared" si="34"/>
        <v>0</v>
      </c>
      <c r="BL37" s="54">
        <f t="shared" si="34"/>
        <v>0</v>
      </c>
      <c r="BM37" s="54">
        <f t="shared" si="34"/>
        <v>0</v>
      </c>
      <c r="BN37" s="54">
        <f t="shared" si="34"/>
        <v>0</v>
      </c>
      <c r="BO37" s="53">
        <f t="shared" si="34"/>
        <v>0</v>
      </c>
      <c r="BP37" s="53">
        <f t="shared" si="34"/>
        <v>0</v>
      </c>
      <c r="BQ37" s="53">
        <f t="shared" si="34"/>
        <v>0</v>
      </c>
      <c r="BR37" s="53">
        <f t="shared" ref="BR37:CK37" si="35">SUM(BR38:BR40)</f>
        <v>0</v>
      </c>
      <c r="BS37" s="53">
        <f t="shared" si="35"/>
        <v>0</v>
      </c>
      <c r="BT37" s="53">
        <f t="shared" si="35"/>
        <v>0</v>
      </c>
      <c r="BU37" s="53">
        <f t="shared" si="35"/>
        <v>0</v>
      </c>
      <c r="BV37" s="53">
        <f t="shared" si="35"/>
        <v>0</v>
      </c>
      <c r="BW37" s="53">
        <f t="shared" si="35"/>
        <v>0</v>
      </c>
      <c r="BX37" s="53">
        <f t="shared" si="35"/>
        <v>0</v>
      </c>
      <c r="BY37" s="53">
        <f t="shared" si="35"/>
        <v>0</v>
      </c>
      <c r="BZ37" s="53">
        <f t="shared" si="35"/>
        <v>0</v>
      </c>
      <c r="CA37" s="53">
        <f t="shared" si="35"/>
        <v>0</v>
      </c>
      <c r="CB37" s="53">
        <f t="shared" si="35"/>
        <v>0</v>
      </c>
      <c r="CC37" s="53">
        <f t="shared" si="35"/>
        <v>0</v>
      </c>
      <c r="CD37" s="53">
        <f t="shared" si="35"/>
        <v>0</v>
      </c>
      <c r="CE37" s="53">
        <f t="shared" si="35"/>
        <v>0</v>
      </c>
      <c r="CF37" s="53">
        <f t="shared" si="35"/>
        <v>0</v>
      </c>
      <c r="CG37" s="53">
        <f t="shared" si="35"/>
        <v>0</v>
      </c>
      <c r="CH37" s="53">
        <f t="shared" si="35"/>
        <v>0</v>
      </c>
      <c r="CI37" s="53">
        <f t="shared" si="35"/>
        <v>0</v>
      </c>
      <c r="CJ37" s="53">
        <f t="shared" si="35"/>
        <v>0</v>
      </c>
      <c r="CK37" s="53">
        <f t="shared" si="35"/>
        <v>0</v>
      </c>
      <c r="CL37" s="53">
        <f t="shared" si="6"/>
        <v>0</v>
      </c>
      <c r="CM37" s="53">
        <f t="shared" si="28"/>
        <v>0</v>
      </c>
      <c r="CN37" s="53">
        <f t="shared" si="28"/>
        <v>0</v>
      </c>
      <c r="CO37" s="53">
        <f t="shared" si="28"/>
        <v>0</v>
      </c>
      <c r="CP37" s="53">
        <f t="shared" si="28"/>
        <v>0</v>
      </c>
      <c r="CQ37" s="53">
        <f t="shared" si="28"/>
        <v>0</v>
      </c>
      <c r="CR37" s="53">
        <f t="shared" si="28"/>
        <v>0</v>
      </c>
      <c r="CS37" s="53">
        <f t="shared" si="7"/>
        <v>0</v>
      </c>
      <c r="CT37" s="53">
        <f t="shared" si="29"/>
        <v>0</v>
      </c>
      <c r="CU37" s="53">
        <f t="shared" si="29"/>
        <v>0</v>
      </c>
      <c r="CV37" s="53">
        <f t="shared" si="29"/>
        <v>0</v>
      </c>
      <c r="CW37" s="53">
        <f t="shared" si="29"/>
        <v>0</v>
      </c>
      <c r="CX37" s="53">
        <f t="shared" si="29"/>
        <v>0</v>
      </c>
      <c r="CY37" s="53">
        <f t="shared" si="29"/>
        <v>0</v>
      </c>
      <c r="CZ37" s="65"/>
      <c r="DA37" s="66"/>
    </row>
    <row r="38" spans="1:105" s="58" customFormat="1" hidden="1">
      <c r="A38" s="64"/>
      <c r="B38" s="68"/>
      <c r="C38" s="77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2"/>
      <c r="BH38" s="72"/>
      <c r="BI38" s="72"/>
      <c r="BJ38" s="72"/>
      <c r="BK38" s="72"/>
      <c r="BL38" s="72"/>
      <c r="BM38" s="72"/>
      <c r="BN38" s="72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53">
        <f t="shared" si="6"/>
        <v>0</v>
      </c>
      <c r="CM38" s="53">
        <f t="shared" si="28"/>
        <v>0</v>
      </c>
      <c r="CN38" s="53">
        <f t="shared" si="28"/>
        <v>0</v>
      </c>
      <c r="CO38" s="53">
        <f t="shared" si="28"/>
        <v>0</v>
      </c>
      <c r="CP38" s="53">
        <f t="shared" si="28"/>
        <v>0</v>
      </c>
      <c r="CQ38" s="53">
        <f t="shared" si="28"/>
        <v>0</v>
      </c>
      <c r="CR38" s="53">
        <f t="shared" si="28"/>
        <v>0</v>
      </c>
      <c r="CS38" s="53">
        <f t="shared" si="7"/>
        <v>0</v>
      </c>
      <c r="CT38" s="53">
        <f t="shared" si="29"/>
        <v>0</v>
      </c>
      <c r="CU38" s="53">
        <f t="shared" si="29"/>
        <v>0</v>
      </c>
      <c r="CV38" s="53">
        <f t="shared" si="29"/>
        <v>0</v>
      </c>
      <c r="CW38" s="53">
        <f t="shared" si="29"/>
        <v>0</v>
      </c>
      <c r="CX38" s="53">
        <f t="shared" si="29"/>
        <v>0</v>
      </c>
      <c r="CY38" s="53">
        <f t="shared" si="29"/>
        <v>0</v>
      </c>
      <c r="CZ38" s="56"/>
      <c r="DA38" s="57"/>
    </row>
    <row r="39" spans="1:105" s="58" customFormat="1" hidden="1">
      <c r="A39" s="64"/>
      <c r="B39" s="68"/>
      <c r="C39" s="77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2"/>
      <c r="BH39" s="72"/>
      <c r="BI39" s="72"/>
      <c r="BJ39" s="72"/>
      <c r="BK39" s="72"/>
      <c r="BL39" s="72"/>
      <c r="BM39" s="72"/>
      <c r="BN39" s="72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53">
        <f t="shared" si="6"/>
        <v>0</v>
      </c>
      <c r="CM39" s="53">
        <f t="shared" si="28"/>
        <v>0</v>
      </c>
      <c r="CN39" s="53">
        <f t="shared" si="28"/>
        <v>0</v>
      </c>
      <c r="CO39" s="53">
        <f t="shared" si="28"/>
        <v>0</v>
      </c>
      <c r="CP39" s="53">
        <f t="shared" si="28"/>
        <v>0</v>
      </c>
      <c r="CQ39" s="53">
        <f t="shared" si="28"/>
        <v>0</v>
      </c>
      <c r="CR39" s="53">
        <f t="shared" si="28"/>
        <v>0</v>
      </c>
      <c r="CS39" s="53">
        <f t="shared" si="7"/>
        <v>0</v>
      </c>
      <c r="CT39" s="53">
        <f t="shared" si="29"/>
        <v>0</v>
      </c>
      <c r="CU39" s="53">
        <f t="shared" si="29"/>
        <v>0</v>
      </c>
      <c r="CV39" s="53">
        <f t="shared" si="29"/>
        <v>0</v>
      </c>
      <c r="CW39" s="53">
        <f t="shared" si="29"/>
        <v>0</v>
      </c>
      <c r="CX39" s="53">
        <f t="shared" si="29"/>
        <v>0</v>
      </c>
      <c r="CY39" s="53">
        <f t="shared" si="29"/>
        <v>0</v>
      </c>
      <c r="CZ39" s="56"/>
      <c r="DA39" s="57"/>
    </row>
    <row r="40" spans="1:105" s="58" customFormat="1" hidden="1">
      <c r="A40" s="64"/>
      <c r="B40" s="51"/>
      <c r="C40" s="77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2"/>
      <c r="BH40" s="72"/>
      <c r="BI40" s="72"/>
      <c r="BJ40" s="72"/>
      <c r="BK40" s="72"/>
      <c r="BL40" s="72"/>
      <c r="BM40" s="72"/>
      <c r="BN40" s="72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53">
        <f t="shared" si="6"/>
        <v>0</v>
      </c>
      <c r="CM40" s="53">
        <f t="shared" si="28"/>
        <v>0</v>
      </c>
      <c r="CN40" s="53">
        <f t="shared" si="28"/>
        <v>0</v>
      </c>
      <c r="CO40" s="53">
        <f t="shared" si="28"/>
        <v>0</v>
      </c>
      <c r="CP40" s="53">
        <f t="shared" si="28"/>
        <v>0</v>
      </c>
      <c r="CQ40" s="53">
        <f t="shared" si="28"/>
        <v>0</v>
      </c>
      <c r="CR40" s="53">
        <f t="shared" si="28"/>
        <v>0</v>
      </c>
      <c r="CS40" s="53">
        <f t="shared" si="7"/>
        <v>0</v>
      </c>
      <c r="CT40" s="53">
        <f t="shared" si="29"/>
        <v>0</v>
      </c>
      <c r="CU40" s="53">
        <f t="shared" si="29"/>
        <v>0</v>
      </c>
      <c r="CV40" s="53">
        <f t="shared" si="29"/>
        <v>0</v>
      </c>
      <c r="CW40" s="53">
        <f t="shared" si="29"/>
        <v>0</v>
      </c>
      <c r="CX40" s="53">
        <f t="shared" si="29"/>
        <v>0</v>
      </c>
      <c r="CY40" s="53">
        <f t="shared" si="29"/>
        <v>0</v>
      </c>
      <c r="CZ40" s="56"/>
      <c r="DA40" s="57"/>
    </row>
    <row r="41" spans="1:105" s="67" customFormat="1" ht="47.25">
      <c r="A41" s="50" t="s">
        <v>62</v>
      </c>
      <c r="B41" s="51" t="s">
        <v>63</v>
      </c>
      <c r="C41" s="61" t="s">
        <v>31</v>
      </c>
      <c r="D41" s="53">
        <f>SUM(D42:D44)</f>
        <v>0</v>
      </c>
      <c r="E41" s="53">
        <f>SUM(E42:E44)</f>
        <v>0</v>
      </c>
      <c r="F41" s="53">
        <f t="shared" ref="F41:BQ41" si="36">SUM(F42:F44)</f>
        <v>0</v>
      </c>
      <c r="G41" s="53">
        <f t="shared" si="36"/>
        <v>0</v>
      </c>
      <c r="H41" s="53">
        <f t="shared" si="36"/>
        <v>0</v>
      </c>
      <c r="I41" s="53">
        <f t="shared" si="36"/>
        <v>0</v>
      </c>
      <c r="J41" s="53">
        <f t="shared" si="36"/>
        <v>0</v>
      </c>
      <c r="K41" s="53">
        <f t="shared" si="36"/>
        <v>0</v>
      </c>
      <c r="L41" s="53">
        <f t="shared" si="36"/>
        <v>0</v>
      </c>
      <c r="M41" s="53">
        <f t="shared" si="36"/>
        <v>0</v>
      </c>
      <c r="N41" s="53">
        <f t="shared" si="36"/>
        <v>0</v>
      </c>
      <c r="O41" s="53">
        <f t="shared" si="36"/>
        <v>0</v>
      </c>
      <c r="P41" s="53">
        <f t="shared" si="36"/>
        <v>0</v>
      </c>
      <c r="Q41" s="53">
        <f t="shared" si="36"/>
        <v>0</v>
      </c>
      <c r="R41" s="53">
        <f t="shared" si="36"/>
        <v>0</v>
      </c>
      <c r="S41" s="53">
        <f t="shared" si="36"/>
        <v>0</v>
      </c>
      <c r="T41" s="53">
        <f t="shared" si="36"/>
        <v>0</v>
      </c>
      <c r="U41" s="53">
        <f t="shared" si="36"/>
        <v>0</v>
      </c>
      <c r="V41" s="53">
        <f t="shared" si="36"/>
        <v>0</v>
      </c>
      <c r="W41" s="53">
        <f t="shared" si="36"/>
        <v>0</v>
      </c>
      <c r="X41" s="53">
        <f t="shared" si="36"/>
        <v>0</v>
      </c>
      <c r="Y41" s="53">
        <f t="shared" si="36"/>
        <v>0</v>
      </c>
      <c r="Z41" s="53">
        <f t="shared" si="36"/>
        <v>0</v>
      </c>
      <c r="AA41" s="53">
        <f t="shared" si="36"/>
        <v>0</v>
      </c>
      <c r="AB41" s="53">
        <f t="shared" si="36"/>
        <v>0</v>
      </c>
      <c r="AC41" s="53">
        <f t="shared" si="36"/>
        <v>0</v>
      </c>
      <c r="AD41" s="53">
        <f t="shared" si="36"/>
        <v>0</v>
      </c>
      <c r="AE41" s="53">
        <f t="shared" si="36"/>
        <v>0</v>
      </c>
      <c r="AF41" s="53">
        <f t="shared" si="36"/>
        <v>0</v>
      </c>
      <c r="AG41" s="53">
        <f t="shared" si="36"/>
        <v>0</v>
      </c>
      <c r="AH41" s="53">
        <f t="shared" si="36"/>
        <v>0</v>
      </c>
      <c r="AI41" s="53">
        <f t="shared" si="36"/>
        <v>0</v>
      </c>
      <c r="AJ41" s="53">
        <f t="shared" si="36"/>
        <v>0</v>
      </c>
      <c r="AK41" s="53">
        <f t="shared" si="36"/>
        <v>0</v>
      </c>
      <c r="AL41" s="53">
        <f t="shared" si="36"/>
        <v>0</v>
      </c>
      <c r="AM41" s="53">
        <f t="shared" si="36"/>
        <v>0</v>
      </c>
      <c r="AN41" s="53">
        <f t="shared" si="36"/>
        <v>0</v>
      </c>
      <c r="AO41" s="53">
        <f t="shared" si="36"/>
        <v>0</v>
      </c>
      <c r="AP41" s="53">
        <f t="shared" si="36"/>
        <v>0</v>
      </c>
      <c r="AQ41" s="53">
        <f t="shared" si="36"/>
        <v>0</v>
      </c>
      <c r="AR41" s="53">
        <f t="shared" si="36"/>
        <v>0</v>
      </c>
      <c r="AS41" s="53">
        <f t="shared" si="36"/>
        <v>0</v>
      </c>
      <c r="AT41" s="53">
        <f t="shared" si="36"/>
        <v>0</v>
      </c>
      <c r="AU41" s="53">
        <f t="shared" si="36"/>
        <v>0</v>
      </c>
      <c r="AV41" s="53">
        <f t="shared" si="36"/>
        <v>0</v>
      </c>
      <c r="AW41" s="53">
        <f t="shared" si="36"/>
        <v>0</v>
      </c>
      <c r="AX41" s="53">
        <f t="shared" si="36"/>
        <v>0</v>
      </c>
      <c r="AY41" s="53">
        <f t="shared" si="36"/>
        <v>0</v>
      </c>
      <c r="AZ41" s="53">
        <f t="shared" si="36"/>
        <v>0</v>
      </c>
      <c r="BA41" s="53">
        <f t="shared" si="36"/>
        <v>0</v>
      </c>
      <c r="BB41" s="53">
        <f t="shared" si="36"/>
        <v>0</v>
      </c>
      <c r="BC41" s="53">
        <f t="shared" si="36"/>
        <v>0</v>
      </c>
      <c r="BD41" s="53">
        <f t="shared" si="36"/>
        <v>0</v>
      </c>
      <c r="BE41" s="53">
        <f t="shared" si="36"/>
        <v>0</v>
      </c>
      <c r="BF41" s="53">
        <f t="shared" si="36"/>
        <v>0</v>
      </c>
      <c r="BG41" s="54">
        <f t="shared" si="36"/>
        <v>0</v>
      </c>
      <c r="BH41" s="54">
        <f t="shared" si="36"/>
        <v>0</v>
      </c>
      <c r="BI41" s="54">
        <f t="shared" si="36"/>
        <v>0</v>
      </c>
      <c r="BJ41" s="54">
        <f t="shared" si="36"/>
        <v>0</v>
      </c>
      <c r="BK41" s="54">
        <f t="shared" si="36"/>
        <v>0</v>
      </c>
      <c r="BL41" s="54">
        <f t="shared" si="36"/>
        <v>0</v>
      </c>
      <c r="BM41" s="54">
        <f t="shared" si="36"/>
        <v>0</v>
      </c>
      <c r="BN41" s="54">
        <f t="shared" si="36"/>
        <v>0</v>
      </c>
      <c r="BO41" s="53">
        <f t="shared" si="36"/>
        <v>0</v>
      </c>
      <c r="BP41" s="53">
        <f t="shared" si="36"/>
        <v>0</v>
      </c>
      <c r="BQ41" s="53">
        <f t="shared" si="36"/>
        <v>0</v>
      </c>
      <c r="BR41" s="53">
        <f t="shared" ref="BR41:CK41" si="37">SUM(BR42:BR44)</f>
        <v>0</v>
      </c>
      <c r="BS41" s="53">
        <f t="shared" si="37"/>
        <v>0</v>
      </c>
      <c r="BT41" s="53">
        <f t="shared" si="37"/>
        <v>0</v>
      </c>
      <c r="BU41" s="53">
        <f t="shared" si="37"/>
        <v>0</v>
      </c>
      <c r="BV41" s="53">
        <f t="shared" si="37"/>
        <v>0</v>
      </c>
      <c r="BW41" s="53">
        <f t="shared" si="37"/>
        <v>0</v>
      </c>
      <c r="BX41" s="53">
        <f t="shared" si="37"/>
        <v>0</v>
      </c>
      <c r="BY41" s="53">
        <f t="shared" si="37"/>
        <v>0</v>
      </c>
      <c r="BZ41" s="53">
        <f t="shared" si="37"/>
        <v>0</v>
      </c>
      <c r="CA41" s="53">
        <f t="shared" si="37"/>
        <v>0</v>
      </c>
      <c r="CB41" s="53">
        <f t="shared" si="37"/>
        <v>0</v>
      </c>
      <c r="CC41" s="53">
        <f t="shared" si="37"/>
        <v>0</v>
      </c>
      <c r="CD41" s="53">
        <f t="shared" si="37"/>
        <v>0</v>
      </c>
      <c r="CE41" s="53">
        <f t="shared" si="37"/>
        <v>0</v>
      </c>
      <c r="CF41" s="53">
        <f t="shared" si="37"/>
        <v>0</v>
      </c>
      <c r="CG41" s="53">
        <f t="shared" si="37"/>
        <v>0</v>
      </c>
      <c r="CH41" s="53">
        <f t="shared" si="37"/>
        <v>0</v>
      </c>
      <c r="CI41" s="53">
        <f t="shared" si="37"/>
        <v>0</v>
      </c>
      <c r="CJ41" s="53">
        <f t="shared" si="37"/>
        <v>0</v>
      </c>
      <c r="CK41" s="53">
        <f t="shared" si="37"/>
        <v>0</v>
      </c>
      <c r="CL41" s="53">
        <f t="shared" si="6"/>
        <v>0</v>
      </c>
      <c r="CM41" s="53">
        <f t="shared" si="28"/>
        <v>0</v>
      </c>
      <c r="CN41" s="53">
        <f t="shared" si="28"/>
        <v>0</v>
      </c>
      <c r="CO41" s="53">
        <f t="shared" si="28"/>
        <v>0</v>
      </c>
      <c r="CP41" s="53">
        <f t="shared" si="28"/>
        <v>0</v>
      </c>
      <c r="CQ41" s="53">
        <f t="shared" si="28"/>
        <v>0</v>
      </c>
      <c r="CR41" s="53">
        <f t="shared" si="28"/>
        <v>0</v>
      </c>
      <c r="CS41" s="53">
        <f t="shared" si="7"/>
        <v>0</v>
      </c>
      <c r="CT41" s="53">
        <f t="shared" si="29"/>
        <v>0</v>
      </c>
      <c r="CU41" s="53">
        <f t="shared" si="29"/>
        <v>0</v>
      </c>
      <c r="CV41" s="53">
        <f t="shared" si="29"/>
        <v>0</v>
      </c>
      <c r="CW41" s="53">
        <f t="shared" si="29"/>
        <v>0</v>
      </c>
      <c r="CX41" s="53">
        <f t="shared" si="29"/>
        <v>0</v>
      </c>
      <c r="CY41" s="53">
        <f t="shared" si="29"/>
        <v>0</v>
      </c>
      <c r="CZ41" s="65"/>
      <c r="DA41" s="66"/>
    </row>
    <row r="42" spans="1:105" s="58" customFormat="1" hidden="1">
      <c r="A42" s="64"/>
      <c r="B42" s="68"/>
      <c r="C42" s="77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2"/>
      <c r="BH42" s="72"/>
      <c r="BI42" s="72"/>
      <c r="BJ42" s="72"/>
      <c r="BK42" s="72"/>
      <c r="BL42" s="72"/>
      <c r="BM42" s="72"/>
      <c r="BN42" s="72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53">
        <f t="shared" si="6"/>
        <v>0</v>
      </c>
      <c r="CM42" s="53">
        <f t="shared" si="28"/>
        <v>0</v>
      </c>
      <c r="CN42" s="53">
        <f t="shared" si="28"/>
        <v>0</v>
      </c>
      <c r="CO42" s="53">
        <f t="shared" si="28"/>
        <v>0</v>
      </c>
      <c r="CP42" s="53">
        <f t="shared" si="28"/>
        <v>0</v>
      </c>
      <c r="CQ42" s="53">
        <f t="shared" si="28"/>
        <v>0</v>
      </c>
      <c r="CR42" s="53">
        <f t="shared" si="28"/>
        <v>0</v>
      </c>
      <c r="CS42" s="53">
        <f t="shared" si="7"/>
        <v>0</v>
      </c>
      <c r="CT42" s="53">
        <f t="shared" si="29"/>
        <v>0</v>
      </c>
      <c r="CU42" s="53">
        <f t="shared" si="29"/>
        <v>0</v>
      </c>
      <c r="CV42" s="53">
        <f t="shared" si="29"/>
        <v>0</v>
      </c>
      <c r="CW42" s="53">
        <f t="shared" si="29"/>
        <v>0</v>
      </c>
      <c r="CX42" s="53">
        <f t="shared" si="29"/>
        <v>0</v>
      </c>
      <c r="CY42" s="53">
        <f t="shared" si="29"/>
        <v>0</v>
      </c>
      <c r="CZ42" s="56"/>
      <c r="DA42" s="57"/>
    </row>
    <row r="43" spans="1:105" s="58" customFormat="1" hidden="1">
      <c r="A43" s="64"/>
      <c r="B43" s="68"/>
      <c r="C43" s="77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4"/>
      <c r="BH43" s="54"/>
      <c r="BI43" s="54"/>
      <c r="BJ43" s="54"/>
      <c r="BK43" s="54"/>
      <c r="BL43" s="54"/>
      <c r="BM43" s="54"/>
      <c r="BN43" s="54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>
        <f t="shared" si="6"/>
        <v>0</v>
      </c>
      <c r="CM43" s="53">
        <f t="shared" si="28"/>
        <v>0</v>
      </c>
      <c r="CN43" s="53">
        <f t="shared" si="28"/>
        <v>0</v>
      </c>
      <c r="CO43" s="53">
        <f t="shared" si="28"/>
        <v>0</v>
      </c>
      <c r="CP43" s="53">
        <f t="shared" si="28"/>
        <v>0</v>
      </c>
      <c r="CQ43" s="53">
        <f t="shared" si="28"/>
        <v>0</v>
      </c>
      <c r="CR43" s="53">
        <f t="shared" si="28"/>
        <v>0</v>
      </c>
      <c r="CS43" s="53">
        <f t="shared" si="7"/>
        <v>0</v>
      </c>
      <c r="CT43" s="53">
        <f t="shared" si="29"/>
        <v>0</v>
      </c>
      <c r="CU43" s="53">
        <f t="shared" si="29"/>
        <v>0</v>
      </c>
      <c r="CV43" s="53">
        <f t="shared" si="29"/>
        <v>0</v>
      </c>
      <c r="CW43" s="53">
        <f t="shared" si="29"/>
        <v>0</v>
      </c>
      <c r="CX43" s="53">
        <f t="shared" si="29"/>
        <v>0</v>
      </c>
      <c r="CY43" s="53">
        <f t="shared" si="29"/>
        <v>0</v>
      </c>
      <c r="CZ43" s="56"/>
      <c r="DA43" s="57"/>
    </row>
    <row r="44" spans="1:105" s="58" customFormat="1" hidden="1">
      <c r="A44" s="64"/>
      <c r="B44" s="51"/>
      <c r="C44" s="77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2"/>
      <c r="BH44" s="72"/>
      <c r="BI44" s="72"/>
      <c r="BJ44" s="72"/>
      <c r="BK44" s="72"/>
      <c r="BL44" s="72"/>
      <c r="BM44" s="72"/>
      <c r="BN44" s="72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53">
        <f t="shared" si="6"/>
        <v>0</v>
      </c>
      <c r="CM44" s="53">
        <f t="shared" si="28"/>
        <v>0</v>
      </c>
      <c r="CN44" s="53">
        <f t="shared" si="28"/>
        <v>0</v>
      </c>
      <c r="CO44" s="53">
        <f t="shared" si="28"/>
        <v>0</v>
      </c>
      <c r="CP44" s="53">
        <f t="shared" si="28"/>
        <v>0</v>
      </c>
      <c r="CQ44" s="53">
        <f t="shared" si="28"/>
        <v>0</v>
      </c>
      <c r="CR44" s="53">
        <f t="shared" si="28"/>
        <v>0</v>
      </c>
      <c r="CS44" s="53">
        <f t="shared" si="7"/>
        <v>0</v>
      </c>
      <c r="CT44" s="53">
        <f t="shared" si="29"/>
        <v>0</v>
      </c>
      <c r="CU44" s="53">
        <f t="shared" si="29"/>
        <v>0</v>
      </c>
      <c r="CV44" s="53">
        <f t="shared" si="29"/>
        <v>0</v>
      </c>
      <c r="CW44" s="53">
        <f t="shared" si="29"/>
        <v>0</v>
      </c>
      <c r="CX44" s="53">
        <f t="shared" si="29"/>
        <v>0</v>
      </c>
      <c r="CY44" s="53">
        <f t="shared" si="29"/>
        <v>0</v>
      </c>
      <c r="CZ44" s="56"/>
      <c r="DA44" s="57"/>
    </row>
    <row r="45" spans="1:105" s="67" customFormat="1" ht="63">
      <c r="A45" s="50" t="s">
        <v>64</v>
      </c>
      <c r="B45" s="51" t="s">
        <v>65</v>
      </c>
      <c r="C45" s="50" t="s">
        <v>31</v>
      </c>
      <c r="D45" s="53">
        <f>D47+D51+D55</f>
        <v>0</v>
      </c>
      <c r="E45" s="53">
        <f>E47+E51+E55</f>
        <v>0</v>
      </c>
      <c r="F45" s="53">
        <f t="shared" ref="F45:BQ45" si="38">F47+F51+F55</f>
        <v>0</v>
      </c>
      <c r="G45" s="53">
        <f t="shared" si="38"/>
        <v>0</v>
      </c>
      <c r="H45" s="53">
        <f t="shared" si="38"/>
        <v>0</v>
      </c>
      <c r="I45" s="53">
        <f t="shared" si="38"/>
        <v>0</v>
      </c>
      <c r="J45" s="53">
        <f t="shared" si="38"/>
        <v>0</v>
      </c>
      <c r="K45" s="53">
        <f t="shared" si="38"/>
        <v>0</v>
      </c>
      <c r="L45" s="53">
        <f t="shared" si="38"/>
        <v>0</v>
      </c>
      <c r="M45" s="53">
        <f t="shared" si="38"/>
        <v>0</v>
      </c>
      <c r="N45" s="53">
        <f t="shared" si="38"/>
        <v>0</v>
      </c>
      <c r="O45" s="53">
        <f t="shared" si="38"/>
        <v>0</v>
      </c>
      <c r="P45" s="53">
        <f t="shared" si="38"/>
        <v>0</v>
      </c>
      <c r="Q45" s="53">
        <f t="shared" si="38"/>
        <v>0</v>
      </c>
      <c r="R45" s="53">
        <f t="shared" si="38"/>
        <v>0</v>
      </c>
      <c r="S45" s="53">
        <f t="shared" si="38"/>
        <v>0</v>
      </c>
      <c r="T45" s="53">
        <f t="shared" si="38"/>
        <v>0</v>
      </c>
      <c r="U45" s="53">
        <f t="shared" si="38"/>
        <v>0</v>
      </c>
      <c r="V45" s="53">
        <f t="shared" si="38"/>
        <v>0</v>
      </c>
      <c r="W45" s="53">
        <f t="shared" si="38"/>
        <v>0</v>
      </c>
      <c r="X45" s="53">
        <f t="shared" si="38"/>
        <v>0</v>
      </c>
      <c r="Y45" s="53">
        <f t="shared" si="38"/>
        <v>0</v>
      </c>
      <c r="Z45" s="53">
        <f t="shared" si="38"/>
        <v>0</v>
      </c>
      <c r="AA45" s="53">
        <f t="shared" si="38"/>
        <v>0</v>
      </c>
      <c r="AB45" s="53">
        <f t="shared" si="38"/>
        <v>0</v>
      </c>
      <c r="AC45" s="53">
        <f t="shared" si="38"/>
        <v>0</v>
      </c>
      <c r="AD45" s="53">
        <f t="shared" si="38"/>
        <v>0</v>
      </c>
      <c r="AE45" s="53">
        <f t="shared" si="38"/>
        <v>0</v>
      </c>
      <c r="AF45" s="53">
        <f t="shared" si="38"/>
        <v>0</v>
      </c>
      <c r="AG45" s="53">
        <f t="shared" si="38"/>
        <v>0</v>
      </c>
      <c r="AH45" s="53">
        <f t="shared" si="38"/>
        <v>0</v>
      </c>
      <c r="AI45" s="53">
        <f t="shared" si="38"/>
        <v>0</v>
      </c>
      <c r="AJ45" s="53">
        <f t="shared" si="38"/>
        <v>0</v>
      </c>
      <c r="AK45" s="53">
        <f t="shared" si="38"/>
        <v>0</v>
      </c>
      <c r="AL45" s="53">
        <f t="shared" si="38"/>
        <v>0</v>
      </c>
      <c r="AM45" s="53">
        <f t="shared" si="38"/>
        <v>0</v>
      </c>
      <c r="AN45" s="53">
        <f t="shared" si="38"/>
        <v>0</v>
      </c>
      <c r="AO45" s="53">
        <f t="shared" si="38"/>
        <v>0</v>
      </c>
      <c r="AP45" s="53">
        <f t="shared" si="38"/>
        <v>0</v>
      </c>
      <c r="AQ45" s="53">
        <f t="shared" si="38"/>
        <v>0</v>
      </c>
      <c r="AR45" s="53">
        <f t="shared" si="38"/>
        <v>0</v>
      </c>
      <c r="AS45" s="53">
        <f t="shared" si="38"/>
        <v>0</v>
      </c>
      <c r="AT45" s="53">
        <f t="shared" si="38"/>
        <v>0</v>
      </c>
      <c r="AU45" s="53">
        <f t="shared" si="38"/>
        <v>0</v>
      </c>
      <c r="AV45" s="53">
        <f t="shared" si="38"/>
        <v>0</v>
      </c>
      <c r="AW45" s="53">
        <f t="shared" si="38"/>
        <v>0</v>
      </c>
      <c r="AX45" s="53">
        <f t="shared" si="38"/>
        <v>0</v>
      </c>
      <c r="AY45" s="53">
        <f t="shared" si="38"/>
        <v>0</v>
      </c>
      <c r="AZ45" s="53">
        <f t="shared" si="38"/>
        <v>0</v>
      </c>
      <c r="BA45" s="53">
        <f t="shared" si="38"/>
        <v>0</v>
      </c>
      <c r="BB45" s="53">
        <f t="shared" si="38"/>
        <v>0</v>
      </c>
      <c r="BC45" s="53">
        <f t="shared" si="38"/>
        <v>0</v>
      </c>
      <c r="BD45" s="53">
        <f t="shared" si="38"/>
        <v>0</v>
      </c>
      <c r="BE45" s="53">
        <f t="shared" si="38"/>
        <v>0</v>
      </c>
      <c r="BF45" s="53">
        <f t="shared" si="38"/>
        <v>0</v>
      </c>
      <c r="BG45" s="54">
        <f t="shared" si="38"/>
        <v>0</v>
      </c>
      <c r="BH45" s="54">
        <f t="shared" si="38"/>
        <v>0</v>
      </c>
      <c r="BI45" s="54">
        <f t="shared" si="38"/>
        <v>0</v>
      </c>
      <c r="BJ45" s="54">
        <f t="shared" si="38"/>
        <v>0</v>
      </c>
      <c r="BK45" s="54">
        <f t="shared" si="38"/>
        <v>0</v>
      </c>
      <c r="BL45" s="54">
        <f t="shared" si="38"/>
        <v>0</v>
      </c>
      <c r="BM45" s="54">
        <f t="shared" si="38"/>
        <v>0</v>
      </c>
      <c r="BN45" s="54">
        <f t="shared" si="38"/>
        <v>0</v>
      </c>
      <c r="BO45" s="53">
        <f t="shared" si="38"/>
        <v>0</v>
      </c>
      <c r="BP45" s="53">
        <f t="shared" si="38"/>
        <v>0</v>
      </c>
      <c r="BQ45" s="53">
        <f t="shared" si="38"/>
        <v>0</v>
      </c>
      <c r="BR45" s="53">
        <f t="shared" ref="BR45:CK45" si="39">BR47+BR51+BR55</f>
        <v>0</v>
      </c>
      <c r="BS45" s="53">
        <f t="shared" si="39"/>
        <v>0</v>
      </c>
      <c r="BT45" s="53">
        <f t="shared" si="39"/>
        <v>0</v>
      </c>
      <c r="BU45" s="53">
        <f t="shared" si="39"/>
        <v>0</v>
      </c>
      <c r="BV45" s="53">
        <f t="shared" si="39"/>
        <v>0</v>
      </c>
      <c r="BW45" s="53">
        <f t="shared" si="39"/>
        <v>0</v>
      </c>
      <c r="BX45" s="53">
        <f t="shared" si="39"/>
        <v>0</v>
      </c>
      <c r="BY45" s="53">
        <f t="shared" si="39"/>
        <v>0</v>
      </c>
      <c r="BZ45" s="53">
        <f t="shared" si="39"/>
        <v>0</v>
      </c>
      <c r="CA45" s="53">
        <f t="shared" si="39"/>
        <v>0</v>
      </c>
      <c r="CB45" s="53">
        <f t="shared" si="39"/>
        <v>0</v>
      </c>
      <c r="CC45" s="53">
        <f t="shared" si="39"/>
        <v>0</v>
      </c>
      <c r="CD45" s="53">
        <f t="shared" si="39"/>
        <v>0</v>
      </c>
      <c r="CE45" s="53">
        <f t="shared" si="39"/>
        <v>0</v>
      </c>
      <c r="CF45" s="53">
        <f t="shared" si="39"/>
        <v>0</v>
      </c>
      <c r="CG45" s="53">
        <f t="shared" si="39"/>
        <v>0</v>
      </c>
      <c r="CH45" s="53">
        <f t="shared" si="39"/>
        <v>0</v>
      </c>
      <c r="CI45" s="53">
        <f t="shared" si="39"/>
        <v>0</v>
      </c>
      <c r="CJ45" s="53">
        <f t="shared" si="39"/>
        <v>0</v>
      </c>
      <c r="CK45" s="53">
        <f t="shared" si="39"/>
        <v>0</v>
      </c>
      <c r="CL45" s="53">
        <f t="shared" si="6"/>
        <v>0</v>
      </c>
      <c r="CM45" s="53">
        <f t="shared" si="28"/>
        <v>0</v>
      </c>
      <c r="CN45" s="53">
        <f t="shared" si="28"/>
        <v>0</v>
      </c>
      <c r="CO45" s="53">
        <f t="shared" si="28"/>
        <v>0</v>
      </c>
      <c r="CP45" s="53">
        <f t="shared" si="28"/>
        <v>0</v>
      </c>
      <c r="CQ45" s="53">
        <f t="shared" si="28"/>
        <v>0</v>
      </c>
      <c r="CR45" s="53">
        <f t="shared" si="28"/>
        <v>0</v>
      </c>
      <c r="CS45" s="53">
        <f t="shared" si="7"/>
        <v>0</v>
      </c>
      <c r="CT45" s="53">
        <f t="shared" si="29"/>
        <v>0</v>
      </c>
      <c r="CU45" s="53">
        <f t="shared" si="29"/>
        <v>0</v>
      </c>
      <c r="CV45" s="53">
        <f t="shared" si="29"/>
        <v>0</v>
      </c>
      <c r="CW45" s="53">
        <f t="shared" si="29"/>
        <v>0</v>
      </c>
      <c r="CX45" s="53">
        <f t="shared" si="29"/>
        <v>0</v>
      </c>
      <c r="CY45" s="53">
        <f t="shared" si="29"/>
        <v>0</v>
      </c>
      <c r="CZ45" s="65"/>
      <c r="DA45" s="66"/>
    </row>
    <row r="46" spans="1:105" s="67" customFormat="1" ht="47.25">
      <c r="A46" s="50" t="s">
        <v>66</v>
      </c>
      <c r="B46" s="51" t="s">
        <v>67</v>
      </c>
      <c r="C46" s="61" t="s">
        <v>31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3">
        <v>0</v>
      </c>
      <c r="BA46" s="53">
        <v>0</v>
      </c>
      <c r="BB46" s="53">
        <v>0</v>
      </c>
      <c r="BC46" s="53">
        <v>0</v>
      </c>
      <c r="BD46" s="53">
        <v>0</v>
      </c>
      <c r="BE46" s="53">
        <v>0</v>
      </c>
      <c r="BF46" s="53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3">
        <v>0</v>
      </c>
      <c r="BP46" s="53">
        <v>0</v>
      </c>
      <c r="BQ46" s="53">
        <v>0</v>
      </c>
      <c r="BR46" s="53">
        <v>0</v>
      </c>
      <c r="BS46" s="53">
        <v>0</v>
      </c>
      <c r="BT46" s="53">
        <v>0</v>
      </c>
      <c r="BU46" s="53">
        <v>0</v>
      </c>
      <c r="BV46" s="53">
        <v>0</v>
      </c>
      <c r="BW46" s="53">
        <v>0</v>
      </c>
      <c r="BX46" s="53">
        <v>0</v>
      </c>
      <c r="BY46" s="53">
        <v>0</v>
      </c>
      <c r="BZ46" s="53">
        <v>0</v>
      </c>
      <c r="CA46" s="53">
        <v>0</v>
      </c>
      <c r="CB46" s="53">
        <v>0</v>
      </c>
      <c r="CC46" s="53">
        <v>0</v>
      </c>
      <c r="CD46" s="53">
        <v>0</v>
      </c>
      <c r="CE46" s="53">
        <v>0</v>
      </c>
      <c r="CF46" s="53">
        <v>0</v>
      </c>
      <c r="CG46" s="53">
        <v>0</v>
      </c>
      <c r="CH46" s="53">
        <v>0</v>
      </c>
      <c r="CI46" s="53">
        <v>0</v>
      </c>
      <c r="CJ46" s="53">
        <v>0</v>
      </c>
      <c r="CK46" s="53">
        <v>0</v>
      </c>
      <c r="CL46" s="53">
        <f t="shared" si="6"/>
        <v>0</v>
      </c>
      <c r="CM46" s="53">
        <f t="shared" si="28"/>
        <v>0</v>
      </c>
      <c r="CN46" s="53">
        <f t="shared" si="28"/>
        <v>0</v>
      </c>
      <c r="CO46" s="53">
        <f t="shared" si="28"/>
        <v>0</v>
      </c>
      <c r="CP46" s="53">
        <f t="shared" si="28"/>
        <v>0</v>
      </c>
      <c r="CQ46" s="53">
        <f t="shared" si="28"/>
        <v>0</v>
      </c>
      <c r="CR46" s="53">
        <f t="shared" si="28"/>
        <v>0</v>
      </c>
      <c r="CS46" s="53">
        <f t="shared" si="7"/>
        <v>0</v>
      </c>
      <c r="CT46" s="53">
        <f t="shared" si="29"/>
        <v>0</v>
      </c>
      <c r="CU46" s="53">
        <f t="shared" si="29"/>
        <v>0</v>
      </c>
      <c r="CV46" s="53">
        <f t="shared" si="29"/>
        <v>0</v>
      </c>
      <c r="CW46" s="53">
        <f t="shared" si="29"/>
        <v>0</v>
      </c>
      <c r="CX46" s="53">
        <f t="shared" si="29"/>
        <v>0</v>
      </c>
      <c r="CY46" s="53">
        <f t="shared" si="29"/>
        <v>0</v>
      </c>
      <c r="CZ46" s="65"/>
      <c r="DA46" s="66"/>
    </row>
    <row r="47" spans="1:105" s="67" customFormat="1" ht="141.75">
      <c r="A47" s="50" t="s">
        <v>66</v>
      </c>
      <c r="B47" s="51" t="s">
        <v>68</v>
      </c>
      <c r="C47" s="61" t="s">
        <v>31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3">
        <v>0</v>
      </c>
      <c r="BA47" s="53">
        <v>0</v>
      </c>
      <c r="BB47" s="53">
        <v>0</v>
      </c>
      <c r="BC47" s="53">
        <v>0</v>
      </c>
      <c r="BD47" s="53">
        <v>0</v>
      </c>
      <c r="BE47" s="53">
        <v>0</v>
      </c>
      <c r="BF47" s="53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0</v>
      </c>
      <c r="BL47" s="54">
        <v>0</v>
      </c>
      <c r="BM47" s="54">
        <v>0</v>
      </c>
      <c r="BN47" s="54">
        <v>0</v>
      </c>
      <c r="BO47" s="53">
        <v>0</v>
      </c>
      <c r="BP47" s="53">
        <v>0</v>
      </c>
      <c r="BQ47" s="53">
        <v>0</v>
      </c>
      <c r="BR47" s="53">
        <v>0</v>
      </c>
      <c r="BS47" s="53">
        <v>0</v>
      </c>
      <c r="BT47" s="53">
        <v>0</v>
      </c>
      <c r="BU47" s="53">
        <v>0</v>
      </c>
      <c r="BV47" s="53">
        <v>0</v>
      </c>
      <c r="BW47" s="53">
        <v>0</v>
      </c>
      <c r="BX47" s="53">
        <v>0</v>
      </c>
      <c r="BY47" s="53">
        <v>0</v>
      </c>
      <c r="BZ47" s="53">
        <v>0</v>
      </c>
      <c r="CA47" s="53">
        <v>0</v>
      </c>
      <c r="CB47" s="53">
        <v>0</v>
      </c>
      <c r="CC47" s="53">
        <v>0</v>
      </c>
      <c r="CD47" s="53">
        <v>0</v>
      </c>
      <c r="CE47" s="53">
        <v>0</v>
      </c>
      <c r="CF47" s="53">
        <v>0</v>
      </c>
      <c r="CG47" s="53">
        <v>0</v>
      </c>
      <c r="CH47" s="53">
        <v>0</v>
      </c>
      <c r="CI47" s="53">
        <v>0</v>
      </c>
      <c r="CJ47" s="53">
        <v>0</v>
      </c>
      <c r="CK47" s="53">
        <v>0</v>
      </c>
      <c r="CL47" s="53">
        <f t="shared" si="6"/>
        <v>0</v>
      </c>
      <c r="CM47" s="53">
        <f t="shared" si="28"/>
        <v>0</v>
      </c>
      <c r="CN47" s="53">
        <f t="shared" si="28"/>
        <v>0</v>
      </c>
      <c r="CO47" s="53">
        <f t="shared" si="28"/>
        <v>0</v>
      </c>
      <c r="CP47" s="53">
        <f t="shared" si="28"/>
        <v>0</v>
      </c>
      <c r="CQ47" s="53">
        <f t="shared" si="28"/>
        <v>0</v>
      </c>
      <c r="CR47" s="53">
        <f t="shared" si="28"/>
        <v>0</v>
      </c>
      <c r="CS47" s="53">
        <f t="shared" si="7"/>
        <v>0</v>
      </c>
      <c r="CT47" s="53">
        <f t="shared" si="29"/>
        <v>0</v>
      </c>
      <c r="CU47" s="53">
        <f t="shared" si="29"/>
        <v>0</v>
      </c>
      <c r="CV47" s="53">
        <f t="shared" si="29"/>
        <v>0</v>
      </c>
      <c r="CW47" s="53">
        <f t="shared" si="29"/>
        <v>0</v>
      </c>
      <c r="CX47" s="53">
        <f t="shared" si="29"/>
        <v>0</v>
      </c>
      <c r="CY47" s="53">
        <f t="shared" si="29"/>
        <v>0</v>
      </c>
      <c r="CZ47" s="65"/>
      <c r="DA47" s="66"/>
    </row>
    <row r="48" spans="1:105" s="58" customFormat="1" hidden="1">
      <c r="A48" s="64"/>
      <c r="B48" s="68"/>
      <c r="C48" s="77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2"/>
      <c r="BH48" s="72"/>
      <c r="BI48" s="72"/>
      <c r="BJ48" s="72"/>
      <c r="BK48" s="72"/>
      <c r="BL48" s="72"/>
      <c r="BM48" s="72"/>
      <c r="BN48" s="72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53">
        <f t="shared" si="6"/>
        <v>0</v>
      </c>
      <c r="CM48" s="53">
        <f t="shared" si="28"/>
        <v>0</v>
      </c>
      <c r="CN48" s="53">
        <f t="shared" si="28"/>
        <v>0</v>
      </c>
      <c r="CO48" s="53">
        <f t="shared" si="28"/>
        <v>0</v>
      </c>
      <c r="CP48" s="53">
        <f t="shared" si="28"/>
        <v>0</v>
      </c>
      <c r="CQ48" s="53">
        <f t="shared" si="28"/>
        <v>0</v>
      </c>
      <c r="CR48" s="53">
        <f t="shared" si="28"/>
        <v>0</v>
      </c>
      <c r="CS48" s="53">
        <f t="shared" si="7"/>
        <v>0</v>
      </c>
      <c r="CT48" s="53">
        <f t="shared" si="29"/>
        <v>0</v>
      </c>
      <c r="CU48" s="53">
        <f t="shared" si="29"/>
        <v>0</v>
      </c>
      <c r="CV48" s="53">
        <f t="shared" si="29"/>
        <v>0</v>
      </c>
      <c r="CW48" s="53">
        <f t="shared" si="29"/>
        <v>0</v>
      </c>
      <c r="CX48" s="53">
        <f t="shared" si="29"/>
        <v>0</v>
      </c>
      <c r="CY48" s="53">
        <f t="shared" si="29"/>
        <v>0</v>
      </c>
      <c r="CZ48" s="56"/>
      <c r="DA48" s="57"/>
    </row>
    <row r="49" spans="1:105" s="58" customFormat="1" hidden="1">
      <c r="A49" s="64"/>
      <c r="B49" s="68"/>
      <c r="C49" s="77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2"/>
      <c r="BH49" s="72"/>
      <c r="BI49" s="72"/>
      <c r="BJ49" s="72"/>
      <c r="BK49" s="72"/>
      <c r="BL49" s="72"/>
      <c r="BM49" s="72"/>
      <c r="BN49" s="72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53">
        <f t="shared" si="6"/>
        <v>0</v>
      </c>
      <c r="CM49" s="53">
        <f t="shared" si="28"/>
        <v>0</v>
      </c>
      <c r="CN49" s="53">
        <f t="shared" si="28"/>
        <v>0</v>
      </c>
      <c r="CO49" s="53">
        <f t="shared" si="28"/>
        <v>0</v>
      </c>
      <c r="CP49" s="53">
        <f t="shared" si="28"/>
        <v>0</v>
      </c>
      <c r="CQ49" s="53">
        <f t="shared" si="28"/>
        <v>0</v>
      </c>
      <c r="CR49" s="53">
        <f t="shared" si="28"/>
        <v>0</v>
      </c>
      <c r="CS49" s="53">
        <f t="shared" si="7"/>
        <v>0</v>
      </c>
      <c r="CT49" s="53">
        <f t="shared" si="29"/>
        <v>0</v>
      </c>
      <c r="CU49" s="53">
        <f t="shared" si="29"/>
        <v>0</v>
      </c>
      <c r="CV49" s="53">
        <f t="shared" si="29"/>
        <v>0</v>
      </c>
      <c r="CW49" s="53">
        <f t="shared" si="29"/>
        <v>0</v>
      </c>
      <c r="CX49" s="53">
        <f t="shared" si="29"/>
        <v>0</v>
      </c>
      <c r="CY49" s="53">
        <f t="shared" si="29"/>
        <v>0</v>
      </c>
      <c r="CZ49" s="56"/>
      <c r="DA49" s="57"/>
    </row>
    <row r="50" spans="1:105" s="58" customFormat="1" hidden="1">
      <c r="A50" s="64"/>
      <c r="B50" s="51"/>
      <c r="C50" s="77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2"/>
      <c r="BH50" s="72"/>
      <c r="BI50" s="72"/>
      <c r="BJ50" s="72"/>
      <c r="BK50" s="72"/>
      <c r="BL50" s="72"/>
      <c r="BM50" s="72"/>
      <c r="BN50" s="72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53">
        <f t="shared" si="6"/>
        <v>0</v>
      </c>
      <c r="CM50" s="53">
        <f t="shared" si="28"/>
        <v>0</v>
      </c>
      <c r="CN50" s="53">
        <f t="shared" si="28"/>
        <v>0</v>
      </c>
      <c r="CO50" s="53">
        <f t="shared" si="28"/>
        <v>0</v>
      </c>
      <c r="CP50" s="53">
        <f t="shared" si="28"/>
        <v>0</v>
      </c>
      <c r="CQ50" s="53">
        <f t="shared" si="28"/>
        <v>0</v>
      </c>
      <c r="CR50" s="53">
        <f t="shared" si="28"/>
        <v>0</v>
      </c>
      <c r="CS50" s="53">
        <f t="shared" si="7"/>
        <v>0</v>
      </c>
      <c r="CT50" s="53">
        <f t="shared" si="29"/>
        <v>0</v>
      </c>
      <c r="CU50" s="53">
        <f t="shared" si="29"/>
        <v>0</v>
      </c>
      <c r="CV50" s="53">
        <f t="shared" si="29"/>
        <v>0</v>
      </c>
      <c r="CW50" s="53">
        <f t="shared" si="29"/>
        <v>0</v>
      </c>
      <c r="CX50" s="53">
        <f t="shared" si="29"/>
        <v>0</v>
      </c>
      <c r="CY50" s="53">
        <f t="shared" si="29"/>
        <v>0</v>
      </c>
      <c r="CZ50" s="56"/>
      <c r="DA50" s="57"/>
    </row>
    <row r="51" spans="1:105" s="67" customFormat="1" ht="111.75" customHeight="1">
      <c r="A51" s="50" t="s">
        <v>66</v>
      </c>
      <c r="B51" s="51" t="s">
        <v>69</v>
      </c>
      <c r="C51" s="61" t="s">
        <v>31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3">
        <v>0</v>
      </c>
      <c r="BP51" s="53">
        <v>0</v>
      </c>
      <c r="BQ51" s="53">
        <v>0</v>
      </c>
      <c r="BR51" s="53">
        <v>0</v>
      </c>
      <c r="BS51" s="53">
        <v>0</v>
      </c>
      <c r="BT51" s="53">
        <v>0</v>
      </c>
      <c r="BU51" s="53">
        <v>0</v>
      </c>
      <c r="BV51" s="53">
        <v>0</v>
      </c>
      <c r="BW51" s="53">
        <v>0</v>
      </c>
      <c r="BX51" s="53">
        <v>0</v>
      </c>
      <c r="BY51" s="53">
        <v>0</v>
      </c>
      <c r="BZ51" s="53">
        <v>0</v>
      </c>
      <c r="CA51" s="53">
        <v>0</v>
      </c>
      <c r="CB51" s="53">
        <v>0</v>
      </c>
      <c r="CC51" s="53">
        <v>0</v>
      </c>
      <c r="CD51" s="53">
        <v>0</v>
      </c>
      <c r="CE51" s="53">
        <v>0</v>
      </c>
      <c r="CF51" s="53">
        <v>0</v>
      </c>
      <c r="CG51" s="53">
        <v>0</v>
      </c>
      <c r="CH51" s="53">
        <v>0</v>
      </c>
      <c r="CI51" s="53">
        <v>0</v>
      </c>
      <c r="CJ51" s="53">
        <v>0</v>
      </c>
      <c r="CK51" s="53">
        <v>0</v>
      </c>
      <c r="CL51" s="53">
        <f t="shared" si="6"/>
        <v>0</v>
      </c>
      <c r="CM51" s="53">
        <f t="shared" si="28"/>
        <v>0</v>
      </c>
      <c r="CN51" s="53">
        <f t="shared" si="28"/>
        <v>0</v>
      </c>
      <c r="CO51" s="53">
        <f t="shared" si="28"/>
        <v>0</v>
      </c>
      <c r="CP51" s="53">
        <f t="shared" si="28"/>
        <v>0</v>
      </c>
      <c r="CQ51" s="53">
        <f t="shared" si="28"/>
        <v>0</v>
      </c>
      <c r="CR51" s="53">
        <f t="shared" si="28"/>
        <v>0</v>
      </c>
      <c r="CS51" s="53">
        <f t="shared" si="7"/>
        <v>0</v>
      </c>
      <c r="CT51" s="53">
        <f t="shared" si="29"/>
        <v>0</v>
      </c>
      <c r="CU51" s="53">
        <f t="shared" si="29"/>
        <v>0</v>
      </c>
      <c r="CV51" s="53">
        <f t="shared" si="29"/>
        <v>0</v>
      </c>
      <c r="CW51" s="53">
        <f t="shared" si="29"/>
        <v>0</v>
      </c>
      <c r="CX51" s="53">
        <f t="shared" si="29"/>
        <v>0</v>
      </c>
      <c r="CY51" s="53">
        <f t="shared" si="29"/>
        <v>0</v>
      </c>
      <c r="CZ51" s="65"/>
      <c r="DA51" s="66"/>
    </row>
    <row r="52" spans="1:105" s="58" customFormat="1" hidden="1">
      <c r="A52" s="64"/>
      <c r="B52" s="68"/>
      <c r="C52" s="77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2"/>
      <c r="BH52" s="72"/>
      <c r="BI52" s="72"/>
      <c r="BJ52" s="72"/>
      <c r="BK52" s="72"/>
      <c r="BL52" s="72"/>
      <c r="BM52" s="72"/>
      <c r="BN52" s="72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53">
        <f t="shared" si="6"/>
        <v>0</v>
      </c>
      <c r="CM52" s="53">
        <f t="shared" si="28"/>
        <v>0</v>
      </c>
      <c r="CN52" s="53">
        <f t="shared" si="28"/>
        <v>0</v>
      </c>
      <c r="CO52" s="53">
        <f t="shared" si="28"/>
        <v>0</v>
      </c>
      <c r="CP52" s="53">
        <f t="shared" si="28"/>
        <v>0</v>
      </c>
      <c r="CQ52" s="53">
        <f t="shared" si="28"/>
        <v>0</v>
      </c>
      <c r="CR52" s="53">
        <f t="shared" si="28"/>
        <v>0</v>
      </c>
      <c r="CS52" s="53">
        <f t="shared" si="7"/>
        <v>0</v>
      </c>
      <c r="CT52" s="53">
        <f t="shared" si="29"/>
        <v>0</v>
      </c>
      <c r="CU52" s="53">
        <f t="shared" si="29"/>
        <v>0</v>
      </c>
      <c r="CV52" s="53">
        <f t="shared" si="29"/>
        <v>0</v>
      </c>
      <c r="CW52" s="53">
        <f t="shared" si="29"/>
        <v>0</v>
      </c>
      <c r="CX52" s="53">
        <f t="shared" si="29"/>
        <v>0</v>
      </c>
      <c r="CY52" s="53">
        <f t="shared" si="29"/>
        <v>0</v>
      </c>
      <c r="CZ52" s="56"/>
      <c r="DA52" s="57"/>
    </row>
    <row r="53" spans="1:105" s="58" customFormat="1" hidden="1">
      <c r="A53" s="64"/>
      <c r="B53" s="68"/>
      <c r="C53" s="77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2"/>
      <c r="BH53" s="72"/>
      <c r="BI53" s="72"/>
      <c r="BJ53" s="72"/>
      <c r="BK53" s="72"/>
      <c r="BL53" s="72"/>
      <c r="BM53" s="72"/>
      <c r="BN53" s="72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53">
        <f t="shared" si="6"/>
        <v>0</v>
      </c>
      <c r="CM53" s="53">
        <f t="shared" si="28"/>
        <v>0</v>
      </c>
      <c r="CN53" s="53">
        <f t="shared" si="28"/>
        <v>0</v>
      </c>
      <c r="CO53" s="53">
        <f t="shared" si="28"/>
        <v>0</v>
      </c>
      <c r="CP53" s="53">
        <f t="shared" si="28"/>
        <v>0</v>
      </c>
      <c r="CQ53" s="53">
        <f t="shared" si="28"/>
        <v>0</v>
      </c>
      <c r="CR53" s="53">
        <f t="shared" si="28"/>
        <v>0</v>
      </c>
      <c r="CS53" s="53">
        <f t="shared" si="7"/>
        <v>0</v>
      </c>
      <c r="CT53" s="53">
        <f t="shared" si="29"/>
        <v>0</v>
      </c>
      <c r="CU53" s="53">
        <f t="shared" si="29"/>
        <v>0</v>
      </c>
      <c r="CV53" s="53">
        <f t="shared" si="29"/>
        <v>0</v>
      </c>
      <c r="CW53" s="53">
        <f t="shared" si="29"/>
        <v>0</v>
      </c>
      <c r="CX53" s="53">
        <f t="shared" si="29"/>
        <v>0</v>
      </c>
      <c r="CY53" s="53">
        <f t="shared" si="29"/>
        <v>0</v>
      </c>
      <c r="CZ53" s="56"/>
      <c r="DA53" s="57"/>
    </row>
    <row r="54" spans="1:105" s="58" customFormat="1" hidden="1">
      <c r="A54" s="64"/>
      <c r="B54" s="51"/>
      <c r="C54" s="77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2"/>
      <c r="BH54" s="72"/>
      <c r="BI54" s="72"/>
      <c r="BJ54" s="72"/>
      <c r="BK54" s="72"/>
      <c r="BL54" s="72"/>
      <c r="BM54" s="72"/>
      <c r="BN54" s="72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53">
        <f t="shared" si="6"/>
        <v>0</v>
      </c>
      <c r="CM54" s="53">
        <f t="shared" si="28"/>
        <v>0</v>
      </c>
      <c r="CN54" s="53">
        <f t="shared" si="28"/>
        <v>0</v>
      </c>
      <c r="CO54" s="53">
        <f t="shared" si="28"/>
        <v>0</v>
      </c>
      <c r="CP54" s="53">
        <f t="shared" si="28"/>
        <v>0</v>
      </c>
      <c r="CQ54" s="53">
        <f t="shared" si="28"/>
        <v>0</v>
      </c>
      <c r="CR54" s="53">
        <f t="shared" si="28"/>
        <v>0</v>
      </c>
      <c r="CS54" s="53">
        <f t="shared" si="7"/>
        <v>0</v>
      </c>
      <c r="CT54" s="53">
        <f t="shared" si="29"/>
        <v>0</v>
      </c>
      <c r="CU54" s="53">
        <f t="shared" si="29"/>
        <v>0</v>
      </c>
      <c r="CV54" s="53">
        <f t="shared" si="29"/>
        <v>0</v>
      </c>
      <c r="CW54" s="53">
        <f t="shared" si="29"/>
        <v>0</v>
      </c>
      <c r="CX54" s="53">
        <f t="shared" si="29"/>
        <v>0</v>
      </c>
      <c r="CY54" s="53">
        <f t="shared" si="29"/>
        <v>0</v>
      </c>
      <c r="CZ54" s="56"/>
      <c r="DA54" s="57"/>
    </row>
    <row r="55" spans="1:105" s="67" customFormat="1" ht="126">
      <c r="A55" s="50" t="s">
        <v>66</v>
      </c>
      <c r="B55" s="51" t="s">
        <v>70</v>
      </c>
      <c r="C55" s="61" t="s">
        <v>31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3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3">
        <v>0</v>
      </c>
      <c r="BP55" s="53">
        <v>0</v>
      </c>
      <c r="BQ55" s="53">
        <v>0</v>
      </c>
      <c r="BR55" s="53">
        <v>0</v>
      </c>
      <c r="BS55" s="53">
        <v>0</v>
      </c>
      <c r="BT55" s="53">
        <v>0</v>
      </c>
      <c r="BU55" s="53">
        <v>0</v>
      </c>
      <c r="BV55" s="53">
        <v>0</v>
      </c>
      <c r="BW55" s="53">
        <v>0</v>
      </c>
      <c r="BX55" s="53">
        <v>0</v>
      </c>
      <c r="BY55" s="53">
        <v>0</v>
      </c>
      <c r="BZ55" s="53">
        <v>0</v>
      </c>
      <c r="CA55" s="53">
        <v>0</v>
      </c>
      <c r="CB55" s="53">
        <v>0</v>
      </c>
      <c r="CC55" s="53">
        <v>0</v>
      </c>
      <c r="CD55" s="53">
        <v>0</v>
      </c>
      <c r="CE55" s="53">
        <v>0</v>
      </c>
      <c r="CF55" s="53">
        <v>0</v>
      </c>
      <c r="CG55" s="53">
        <v>0</v>
      </c>
      <c r="CH55" s="53">
        <v>0</v>
      </c>
      <c r="CI55" s="53">
        <v>0</v>
      </c>
      <c r="CJ55" s="53">
        <v>0</v>
      </c>
      <c r="CK55" s="53">
        <v>0</v>
      </c>
      <c r="CL55" s="53">
        <f t="shared" si="6"/>
        <v>0</v>
      </c>
      <c r="CM55" s="53">
        <f t="shared" si="28"/>
        <v>0</v>
      </c>
      <c r="CN55" s="53">
        <f t="shared" si="28"/>
        <v>0</v>
      </c>
      <c r="CO55" s="53">
        <f t="shared" si="28"/>
        <v>0</v>
      </c>
      <c r="CP55" s="53">
        <f t="shared" si="28"/>
        <v>0</v>
      </c>
      <c r="CQ55" s="53">
        <f t="shared" si="28"/>
        <v>0</v>
      </c>
      <c r="CR55" s="53">
        <f t="shared" si="28"/>
        <v>0</v>
      </c>
      <c r="CS55" s="53">
        <f t="shared" si="7"/>
        <v>0</v>
      </c>
      <c r="CT55" s="53">
        <f t="shared" si="29"/>
        <v>0</v>
      </c>
      <c r="CU55" s="53">
        <f t="shared" si="29"/>
        <v>0</v>
      </c>
      <c r="CV55" s="53">
        <f t="shared" si="29"/>
        <v>0</v>
      </c>
      <c r="CW55" s="53">
        <f t="shared" si="29"/>
        <v>0</v>
      </c>
      <c r="CX55" s="53">
        <f t="shared" si="29"/>
        <v>0</v>
      </c>
      <c r="CY55" s="53">
        <f t="shared" si="29"/>
        <v>0</v>
      </c>
      <c r="CZ55" s="65"/>
      <c r="DA55" s="66"/>
    </row>
    <row r="56" spans="1:105" s="58" customFormat="1" hidden="1">
      <c r="A56" s="64"/>
      <c r="B56" s="68"/>
      <c r="C56" s="77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2"/>
      <c r="BH56" s="72"/>
      <c r="BI56" s="72"/>
      <c r="BJ56" s="72"/>
      <c r="BK56" s="72"/>
      <c r="BL56" s="72"/>
      <c r="BM56" s="72"/>
      <c r="BN56" s="72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53">
        <f t="shared" si="6"/>
        <v>0</v>
      </c>
      <c r="CM56" s="53">
        <f t="shared" si="28"/>
        <v>0</v>
      </c>
      <c r="CN56" s="53">
        <f t="shared" si="28"/>
        <v>0</v>
      </c>
      <c r="CO56" s="53">
        <f t="shared" si="28"/>
        <v>0</v>
      </c>
      <c r="CP56" s="53">
        <f t="shared" si="28"/>
        <v>0</v>
      </c>
      <c r="CQ56" s="53">
        <f t="shared" si="28"/>
        <v>0</v>
      </c>
      <c r="CR56" s="53">
        <f t="shared" si="28"/>
        <v>0</v>
      </c>
      <c r="CS56" s="53">
        <f t="shared" si="7"/>
        <v>0</v>
      </c>
      <c r="CT56" s="53">
        <f t="shared" si="29"/>
        <v>0</v>
      </c>
      <c r="CU56" s="53">
        <f t="shared" si="29"/>
        <v>0</v>
      </c>
      <c r="CV56" s="53">
        <f t="shared" si="29"/>
        <v>0</v>
      </c>
      <c r="CW56" s="53">
        <f t="shared" si="29"/>
        <v>0</v>
      </c>
      <c r="CX56" s="53">
        <f t="shared" si="29"/>
        <v>0</v>
      </c>
      <c r="CY56" s="53">
        <f t="shared" si="29"/>
        <v>0</v>
      </c>
      <c r="CZ56" s="56"/>
      <c r="DA56" s="57"/>
    </row>
    <row r="57" spans="1:105" s="58" customFormat="1" hidden="1">
      <c r="A57" s="64"/>
      <c r="B57" s="68"/>
      <c r="C57" s="77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2"/>
      <c r="BH57" s="72"/>
      <c r="BI57" s="72"/>
      <c r="BJ57" s="72"/>
      <c r="BK57" s="72"/>
      <c r="BL57" s="72"/>
      <c r="BM57" s="72"/>
      <c r="BN57" s="72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53">
        <f t="shared" si="6"/>
        <v>0</v>
      </c>
      <c r="CM57" s="53">
        <f t="shared" si="28"/>
        <v>0</v>
      </c>
      <c r="CN57" s="53">
        <f t="shared" si="28"/>
        <v>0</v>
      </c>
      <c r="CO57" s="53">
        <f t="shared" si="28"/>
        <v>0</v>
      </c>
      <c r="CP57" s="53">
        <f t="shared" si="28"/>
        <v>0</v>
      </c>
      <c r="CQ57" s="53">
        <f t="shared" si="28"/>
        <v>0</v>
      </c>
      <c r="CR57" s="53">
        <f t="shared" si="28"/>
        <v>0</v>
      </c>
      <c r="CS57" s="53">
        <f t="shared" si="7"/>
        <v>0</v>
      </c>
      <c r="CT57" s="53">
        <f t="shared" si="29"/>
        <v>0</v>
      </c>
      <c r="CU57" s="53">
        <f t="shared" si="29"/>
        <v>0</v>
      </c>
      <c r="CV57" s="53">
        <f t="shared" si="29"/>
        <v>0</v>
      </c>
      <c r="CW57" s="53">
        <f t="shared" si="29"/>
        <v>0</v>
      </c>
      <c r="CX57" s="53">
        <f t="shared" si="29"/>
        <v>0</v>
      </c>
      <c r="CY57" s="53">
        <f t="shared" si="29"/>
        <v>0</v>
      </c>
      <c r="CZ57" s="56"/>
      <c r="DA57" s="57"/>
    </row>
    <row r="58" spans="1:105" s="58" customFormat="1" hidden="1">
      <c r="A58" s="64"/>
      <c r="B58" s="51"/>
      <c r="C58" s="77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4"/>
      <c r="BH58" s="54"/>
      <c r="BI58" s="54"/>
      <c r="BJ58" s="54"/>
      <c r="BK58" s="54"/>
      <c r="BL58" s="54"/>
      <c r="BM58" s="54"/>
      <c r="BN58" s="54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>
        <f t="shared" si="6"/>
        <v>0</v>
      </c>
      <c r="CM58" s="53">
        <f t="shared" si="28"/>
        <v>0</v>
      </c>
      <c r="CN58" s="53">
        <f t="shared" si="28"/>
        <v>0</v>
      </c>
      <c r="CO58" s="53">
        <f t="shared" si="28"/>
        <v>0</v>
      </c>
      <c r="CP58" s="53">
        <f t="shared" si="28"/>
        <v>0</v>
      </c>
      <c r="CQ58" s="53">
        <f t="shared" si="28"/>
        <v>0</v>
      </c>
      <c r="CR58" s="53">
        <f t="shared" si="28"/>
        <v>0</v>
      </c>
      <c r="CS58" s="53">
        <f t="shared" si="7"/>
        <v>0</v>
      </c>
      <c r="CT58" s="53">
        <f t="shared" si="29"/>
        <v>0</v>
      </c>
      <c r="CU58" s="53">
        <f t="shared" si="29"/>
        <v>0</v>
      </c>
      <c r="CV58" s="53">
        <f t="shared" si="29"/>
        <v>0</v>
      </c>
      <c r="CW58" s="53">
        <f t="shared" si="29"/>
        <v>0</v>
      </c>
      <c r="CX58" s="53">
        <f t="shared" si="29"/>
        <v>0</v>
      </c>
      <c r="CY58" s="53">
        <f t="shared" si="29"/>
        <v>0</v>
      </c>
      <c r="CZ58" s="56"/>
      <c r="DA58" s="57"/>
    </row>
    <row r="59" spans="1:105" s="67" customFormat="1" ht="47.25">
      <c r="A59" s="50" t="s">
        <v>71</v>
      </c>
      <c r="B59" s="51" t="s">
        <v>67</v>
      </c>
      <c r="C59" s="61" t="s">
        <v>31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3">
        <v>0</v>
      </c>
      <c r="BA59" s="53">
        <v>0</v>
      </c>
      <c r="BB59" s="53">
        <v>0</v>
      </c>
      <c r="BC59" s="53">
        <v>0</v>
      </c>
      <c r="BD59" s="53">
        <v>0</v>
      </c>
      <c r="BE59" s="53">
        <v>0</v>
      </c>
      <c r="BF59" s="53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3">
        <v>0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0</v>
      </c>
      <c r="BV59" s="53">
        <v>0</v>
      </c>
      <c r="BW59" s="53">
        <v>0</v>
      </c>
      <c r="BX59" s="53">
        <v>0</v>
      </c>
      <c r="BY59" s="53">
        <v>0</v>
      </c>
      <c r="BZ59" s="53">
        <v>0</v>
      </c>
      <c r="CA59" s="53">
        <v>0</v>
      </c>
      <c r="CB59" s="53">
        <v>0</v>
      </c>
      <c r="CC59" s="53">
        <v>0</v>
      </c>
      <c r="CD59" s="53">
        <v>0</v>
      </c>
      <c r="CE59" s="53">
        <v>0</v>
      </c>
      <c r="CF59" s="53">
        <v>0</v>
      </c>
      <c r="CG59" s="53">
        <v>0</v>
      </c>
      <c r="CH59" s="53">
        <v>0</v>
      </c>
      <c r="CI59" s="53">
        <v>0</v>
      </c>
      <c r="CJ59" s="53">
        <v>0</v>
      </c>
      <c r="CK59" s="53">
        <v>0</v>
      </c>
      <c r="CL59" s="53">
        <f t="shared" si="6"/>
        <v>0</v>
      </c>
      <c r="CM59" s="53">
        <f t="shared" si="28"/>
        <v>0</v>
      </c>
      <c r="CN59" s="53">
        <f t="shared" si="28"/>
        <v>0</v>
      </c>
      <c r="CO59" s="53">
        <f t="shared" si="28"/>
        <v>0</v>
      </c>
      <c r="CP59" s="53">
        <f t="shared" si="28"/>
        <v>0</v>
      </c>
      <c r="CQ59" s="53">
        <f t="shared" si="28"/>
        <v>0</v>
      </c>
      <c r="CR59" s="53">
        <f t="shared" si="28"/>
        <v>0</v>
      </c>
      <c r="CS59" s="53">
        <f t="shared" si="7"/>
        <v>0</v>
      </c>
      <c r="CT59" s="53">
        <f t="shared" si="29"/>
        <v>0</v>
      </c>
      <c r="CU59" s="53">
        <f t="shared" si="29"/>
        <v>0</v>
      </c>
      <c r="CV59" s="53">
        <f t="shared" si="29"/>
        <v>0</v>
      </c>
      <c r="CW59" s="53">
        <f t="shared" si="29"/>
        <v>0</v>
      </c>
      <c r="CX59" s="53">
        <f t="shared" si="29"/>
        <v>0</v>
      </c>
      <c r="CY59" s="53">
        <f t="shared" si="29"/>
        <v>0</v>
      </c>
      <c r="CZ59" s="65"/>
      <c r="DA59" s="66"/>
    </row>
    <row r="60" spans="1:105" s="67" customFormat="1" ht="141.75">
      <c r="A60" s="50" t="s">
        <v>71</v>
      </c>
      <c r="B60" s="51" t="s">
        <v>68</v>
      </c>
      <c r="C60" s="61" t="s">
        <v>31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4">
        <v>0</v>
      </c>
      <c r="BH60" s="54">
        <v>0</v>
      </c>
      <c r="BI60" s="54">
        <v>0</v>
      </c>
      <c r="BJ60" s="54">
        <v>0</v>
      </c>
      <c r="BK60" s="54">
        <v>0</v>
      </c>
      <c r="BL60" s="54">
        <v>0</v>
      </c>
      <c r="BM60" s="54">
        <v>0</v>
      </c>
      <c r="BN60" s="54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3">
        <v>0</v>
      </c>
      <c r="BY60" s="53">
        <v>0</v>
      </c>
      <c r="BZ60" s="53">
        <v>0</v>
      </c>
      <c r="CA60" s="53">
        <v>0</v>
      </c>
      <c r="CB60" s="53">
        <v>0</v>
      </c>
      <c r="CC60" s="53">
        <v>0</v>
      </c>
      <c r="CD60" s="53">
        <v>0</v>
      </c>
      <c r="CE60" s="53">
        <v>0</v>
      </c>
      <c r="CF60" s="53">
        <v>0</v>
      </c>
      <c r="CG60" s="53">
        <v>0</v>
      </c>
      <c r="CH60" s="53">
        <v>0</v>
      </c>
      <c r="CI60" s="53">
        <v>0</v>
      </c>
      <c r="CJ60" s="53">
        <v>0</v>
      </c>
      <c r="CK60" s="53">
        <v>0</v>
      </c>
      <c r="CL60" s="53">
        <f t="shared" si="6"/>
        <v>0</v>
      </c>
      <c r="CM60" s="53">
        <f t="shared" si="28"/>
        <v>0</v>
      </c>
      <c r="CN60" s="53">
        <f t="shared" si="28"/>
        <v>0</v>
      </c>
      <c r="CO60" s="53">
        <f t="shared" si="28"/>
        <v>0</v>
      </c>
      <c r="CP60" s="53">
        <f t="shared" si="28"/>
        <v>0</v>
      </c>
      <c r="CQ60" s="53">
        <f t="shared" si="28"/>
        <v>0</v>
      </c>
      <c r="CR60" s="53">
        <f t="shared" si="28"/>
        <v>0</v>
      </c>
      <c r="CS60" s="53">
        <f t="shared" si="7"/>
        <v>0</v>
      </c>
      <c r="CT60" s="53">
        <f t="shared" si="29"/>
        <v>0</v>
      </c>
      <c r="CU60" s="53">
        <f t="shared" si="29"/>
        <v>0</v>
      </c>
      <c r="CV60" s="53">
        <f t="shared" si="29"/>
        <v>0</v>
      </c>
      <c r="CW60" s="53">
        <f t="shared" si="29"/>
        <v>0</v>
      </c>
      <c r="CX60" s="53">
        <f t="shared" si="29"/>
        <v>0</v>
      </c>
      <c r="CY60" s="53">
        <f t="shared" si="29"/>
        <v>0</v>
      </c>
      <c r="CZ60" s="65"/>
      <c r="DA60" s="66"/>
    </row>
    <row r="61" spans="1:105" s="58" customFormat="1" hidden="1">
      <c r="A61" s="64"/>
      <c r="B61" s="68"/>
      <c r="C61" s="77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2"/>
      <c r="BH61" s="72"/>
      <c r="BI61" s="72"/>
      <c r="BJ61" s="72"/>
      <c r="BK61" s="72"/>
      <c r="BL61" s="72"/>
      <c r="BM61" s="72"/>
      <c r="BN61" s="72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53">
        <f t="shared" si="6"/>
        <v>0</v>
      </c>
      <c r="CM61" s="53">
        <f t="shared" si="28"/>
        <v>0</v>
      </c>
      <c r="CN61" s="53">
        <f t="shared" si="28"/>
        <v>0</v>
      </c>
      <c r="CO61" s="53">
        <f t="shared" si="28"/>
        <v>0</v>
      </c>
      <c r="CP61" s="53">
        <f t="shared" si="28"/>
        <v>0</v>
      </c>
      <c r="CQ61" s="53">
        <f t="shared" si="28"/>
        <v>0</v>
      </c>
      <c r="CR61" s="53">
        <f t="shared" si="28"/>
        <v>0</v>
      </c>
      <c r="CS61" s="53">
        <f t="shared" si="7"/>
        <v>0</v>
      </c>
      <c r="CT61" s="53">
        <f t="shared" si="29"/>
        <v>0</v>
      </c>
      <c r="CU61" s="53">
        <f t="shared" si="29"/>
        <v>0</v>
      </c>
      <c r="CV61" s="53">
        <f t="shared" si="29"/>
        <v>0</v>
      </c>
      <c r="CW61" s="53">
        <f t="shared" si="29"/>
        <v>0</v>
      </c>
      <c r="CX61" s="53">
        <f t="shared" si="29"/>
        <v>0</v>
      </c>
      <c r="CY61" s="53">
        <f t="shared" si="29"/>
        <v>0</v>
      </c>
      <c r="CZ61" s="56"/>
      <c r="DA61" s="57"/>
    </row>
    <row r="62" spans="1:105" s="58" customFormat="1" hidden="1">
      <c r="A62" s="64"/>
      <c r="B62" s="68"/>
      <c r="C62" s="77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2"/>
      <c r="BH62" s="72"/>
      <c r="BI62" s="72"/>
      <c r="BJ62" s="72"/>
      <c r="BK62" s="72"/>
      <c r="BL62" s="72"/>
      <c r="BM62" s="72"/>
      <c r="BN62" s="72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53">
        <f t="shared" si="6"/>
        <v>0</v>
      </c>
      <c r="CM62" s="53">
        <f t="shared" si="28"/>
        <v>0</v>
      </c>
      <c r="CN62" s="53">
        <f t="shared" si="28"/>
        <v>0</v>
      </c>
      <c r="CO62" s="53">
        <f t="shared" si="28"/>
        <v>0</v>
      </c>
      <c r="CP62" s="53">
        <f t="shared" si="28"/>
        <v>0</v>
      </c>
      <c r="CQ62" s="53">
        <f t="shared" si="28"/>
        <v>0</v>
      </c>
      <c r="CR62" s="53">
        <f t="shared" si="28"/>
        <v>0</v>
      </c>
      <c r="CS62" s="53">
        <f t="shared" si="7"/>
        <v>0</v>
      </c>
      <c r="CT62" s="53">
        <f t="shared" si="29"/>
        <v>0</v>
      </c>
      <c r="CU62" s="53">
        <f t="shared" si="29"/>
        <v>0</v>
      </c>
      <c r="CV62" s="53">
        <f t="shared" si="29"/>
        <v>0</v>
      </c>
      <c r="CW62" s="53">
        <f t="shared" si="29"/>
        <v>0</v>
      </c>
      <c r="CX62" s="53">
        <f t="shared" si="29"/>
        <v>0</v>
      </c>
      <c r="CY62" s="53">
        <f t="shared" si="29"/>
        <v>0</v>
      </c>
      <c r="CZ62" s="56"/>
      <c r="DA62" s="57"/>
    </row>
    <row r="63" spans="1:105" s="58" customFormat="1" hidden="1">
      <c r="A63" s="64"/>
      <c r="B63" s="51"/>
      <c r="C63" s="77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2"/>
      <c r="BH63" s="72"/>
      <c r="BI63" s="72"/>
      <c r="BJ63" s="72"/>
      <c r="BK63" s="72"/>
      <c r="BL63" s="72"/>
      <c r="BM63" s="72"/>
      <c r="BN63" s="72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53">
        <f t="shared" si="6"/>
        <v>0</v>
      </c>
      <c r="CM63" s="53">
        <f t="shared" si="28"/>
        <v>0</v>
      </c>
      <c r="CN63" s="53">
        <f t="shared" si="28"/>
        <v>0</v>
      </c>
      <c r="CO63" s="53">
        <f t="shared" si="28"/>
        <v>0</v>
      </c>
      <c r="CP63" s="53">
        <f t="shared" si="28"/>
        <v>0</v>
      </c>
      <c r="CQ63" s="53">
        <f t="shared" si="28"/>
        <v>0</v>
      </c>
      <c r="CR63" s="53">
        <f t="shared" si="28"/>
        <v>0</v>
      </c>
      <c r="CS63" s="53">
        <f t="shared" si="7"/>
        <v>0</v>
      </c>
      <c r="CT63" s="53">
        <f t="shared" si="29"/>
        <v>0</v>
      </c>
      <c r="CU63" s="53">
        <f t="shared" si="29"/>
        <v>0</v>
      </c>
      <c r="CV63" s="53">
        <f t="shared" si="29"/>
        <v>0</v>
      </c>
      <c r="CW63" s="53">
        <f t="shared" si="29"/>
        <v>0</v>
      </c>
      <c r="CX63" s="53">
        <f t="shared" si="29"/>
        <v>0</v>
      </c>
      <c r="CY63" s="53">
        <f t="shared" si="29"/>
        <v>0</v>
      </c>
      <c r="CZ63" s="56"/>
      <c r="DA63" s="57"/>
    </row>
    <row r="64" spans="1:105" s="67" customFormat="1" ht="110.25">
      <c r="A64" s="50" t="s">
        <v>71</v>
      </c>
      <c r="B64" s="51" t="s">
        <v>69</v>
      </c>
      <c r="C64" s="61" t="s">
        <v>31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  <c r="BB64" s="53">
        <v>0</v>
      </c>
      <c r="BC64" s="53">
        <v>0</v>
      </c>
      <c r="BD64" s="53">
        <v>0</v>
      </c>
      <c r="BE64" s="53">
        <v>0</v>
      </c>
      <c r="BF64" s="53">
        <v>0</v>
      </c>
      <c r="BG64" s="54">
        <v>0</v>
      </c>
      <c r="BH64" s="54">
        <v>0</v>
      </c>
      <c r="BI64" s="54">
        <v>0</v>
      </c>
      <c r="BJ64" s="54">
        <v>0</v>
      </c>
      <c r="BK64" s="54">
        <v>0</v>
      </c>
      <c r="BL64" s="54">
        <v>0</v>
      </c>
      <c r="BM64" s="54">
        <v>0</v>
      </c>
      <c r="BN64" s="54">
        <v>0</v>
      </c>
      <c r="BO64" s="53">
        <v>0</v>
      </c>
      <c r="BP64" s="53">
        <v>0</v>
      </c>
      <c r="BQ64" s="53">
        <v>0</v>
      </c>
      <c r="BR64" s="53">
        <v>0</v>
      </c>
      <c r="BS64" s="53">
        <v>0</v>
      </c>
      <c r="BT64" s="53">
        <v>0</v>
      </c>
      <c r="BU64" s="53">
        <v>0</v>
      </c>
      <c r="BV64" s="53">
        <v>0</v>
      </c>
      <c r="BW64" s="53">
        <v>0</v>
      </c>
      <c r="BX64" s="53">
        <v>0</v>
      </c>
      <c r="BY64" s="53">
        <v>0</v>
      </c>
      <c r="BZ64" s="53">
        <v>0</v>
      </c>
      <c r="CA64" s="53">
        <v>0</v>
      </c>
      <c r="CB64" s="53">
        <v>0</v>
      </c>
      <c r="CC64" s="53">
        <v>0</v>
      </c>
      <c r="CD64" s="53">
        <v>0</v>
      </c>
      <c r="CE64" s="53">
        <v>0</v>
      </c>
      <c r="CF64" s="53">
        <v>0</v>
      </c>
      <c r="CG64" s="53">
        <v>0</v>
      </c>
      <c r="CH64" s="53">
        <v>0</v>
      </c>
      <c r="CI64" s="53">
        <v>0</v>
      </c>
      <c r="CJ64" s="53">
        <v>0</v>
      </c>
      <c r="CK64" s="53">
        <v>0</v>
      </c>
      <c r="CL64" s="53">
        <f t="shared" si="6"/>
        <v>0</v>
      </c>
      <c r="CM64" s="53">
        <f t="shared" si="28"/>
        <v>0</v>
      </c>
      <c r="CN64" s="53">
        <f t="shared" si="28"/>
        <v>0</v>
      </c>
      <c r="CO64" s="53">
        <f t="shared" si="28"/>
        <v>0</v>
      </c>
      <c r="CP64" s="53">
        <f t="shared" si="28"/>
        <v>0</v>
      </c>
      <c r="CQ64" s="53">
        <f t="shared" si="28"/>
        <v>0</v>
      </c>
      <c r="CR64" s="53">
        <f t="shared" si="28"/>
        <v>0</v>
      </c>
      <c r="CS64" s="53">
        <f t="shared" si="7"/>
        <v>0</v>
      </c>
      <c r="CT64" s="53">
        <f t="shared" si="29"/>
        <v>0</v>
      </c>
      <c r="CU64" s="53">
        <f t="shared" si="29"/>
        <v>0</v>
      </c>
      <c r="CV64" s="53">
        <f t="shared" si="29"/>
        <v>0</v>
      </c>
      <c r="CW64" s="53">
        <f t="shared" si="29"/>
        <v>0</v>
      </c>
      <c r="CX64" s="53">
        <f t="shared" si="29"/>
        <v>0</v>
      </c>
      <c r="CY64" s="53">
        <f t="shared" si="29"/>
        <v>0</v>
      </c>
      <c r="CZ64" s="65"/>
      <c r="DA64" s="66"/>
    </row>
    <row r="65" spans="1:105" s="58" customFormat="1" hidden="1">
      <c r="A65" s="64"/>
      <c r="B65" s="68"/>
      <c r="C65" s="77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2"/>
      <c r="BH65" s="72"/>
      <c r="BI65" s="72"/>
      <c r="BJ65" s="72"/>
      <c r="BK65" s="72"/>
      <c r="BL65" s="72"/>
      <c r="BM65" s="72"/>
      <c r="BN65" s="72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53">
        <f t="shared" si="6"/>
        <v>0</v>
      </c>
      <c r="CM65" s="53">
        <f t="shared" si="28"/>
        <v>0</v>
      </c>
      <c r="CN65" s="53">
        <f t="shared" si="28"/>
        <v>0</v>
      </c>
      <c r="CO65" s="53">
        <f t="shared" si="28"/>
        <v>0</v>
      </c>
      <c r="CP65" s="53">
        <f t="shared" si="28"/>
        <v>0</v>
      </c>
      <c r="CQ65" s="53">
        <f t="shared" si="28"/>
        <v>0</v>
      </c>
      <c r="CR65" s="53">
        <f t="shared" si="28"/>
        <v>0</v>
      </c>
      <c r="CS65" s="53">
        <f t="shared" si="7"/>
        <v>0</v>
      </c>
      <c r="CT65" s="53">
        <f t="shared" si="29"/>
        <v>0</v>
      </c>
      <c r="CU65" s="53">
        <f t="shared" si="29"/>
        <v>0</v>
      </c>
      <c r="CV65" s="53">
        <f t="shared" si="29"/>
        <v>0</v>
      </c>
      <c r="CW65" s="53">
        <f t="shared" si="29"/>
        <v>0</v>
      </c>
      <c r="CX65" s="53">
        <f t="shared" si="29"/>
        <v>0</v>
      </c>
      <c r="CY65" s="53">
        <f t="shared" si="29"/>
        <v>0</v>
      </c>
      <c r="CZ65" s="56"/>
      <c r="DA65" s="57"/>
    </row>
    <row r="66" spans="1:105" s="58" customFormat="1" hidden="1">
      <c r="A66" s="64"/>
      <c r="B66" s="68"/>
      <c r="C66" s="77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2"/>
      <c r="BH66" s="72"/>
      <c r="BI66" s="72"/>
      <c r="BJ66" s="72"/>
      <c r="BK66" s="72"/>
      <c r="BL66" s="72"/>
      <c r="BM66" s="72"/>
      <c r="BN66" s="72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53">
        <f t="shared" si="6"/>
        <v>0</v>
      </c>
      <c r="CM66" s="53">
        <f t="shared" si="28"/>
        <v>0</v>
      </c>
      <c r="CN66" s="53">
        <f t="shared" si="28"/>
        <v>0</v>
      </c>
      <c r="CO66" s="53">
        <f t="shared" si="28"/>
        <v>0</v>
      </c>
      <c r="CP66" s="53">
        <f t="shared" si="28"/>
        <v>0</v>
      </c>
      <c r="CQ66" s="53">
        <f t="shared" si="28"/>
        <v>0</v>
      </c>
      <c r="CR66" s="53">
        <f t="shared" si="28"/>
        <v>0</v>
      </c>
      <c r="CS66" s="53">
        <f t="shared" si="7"/>
        <v>0</v>
      </c>
      <c r="CT66" s="53">
        <f t="shared" si="29"/>
        <v>0</v>
      </c>
      <c r="CU66" s="53">
        <f t="shared" si="29"/>
        <v>0</v>
      </c>
      <c r="CV66" s="53">
        <f t="shared" si="29"/>
        <v>0</v>
      </c>
      <c r="CW66" s="53">
        <f t="shared" si="29"/>
        <v>0</v>
      </c>
      <c r="CX66" s="53">
        <f t="shared" si="29"/>
        <v>0</v>
      </c>
      <c r="CY66" s="53">
        <f t="shared" si="29"/>
        <v>0</v>
      </c>
      <c r="CZ66" s="56"/>
      <c r="DA66" s="57"/>
    </row>
    <row r="67" spans="1:105" s="58" customFormat="1" hidden="1">
      <c r="A67" s="64"/>
      <c r="B67" s="51"/>
      <c r="C67" s="77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2"/>
      <c r="BH67" s="72"/>
      <c r="BI67" s="72"/>
      <c r="BJ67" s="72"/>
      <c r="BK67" s="72"/>
      <c r="BL67" s="72"/>
      <c r="BM67" s="72"/>
      <c r="BN67" s="72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53">
        <f t="shared" si="6"/>
        <v>0</v>
      </c>
      <c r="CM67" s="53">
        <f t="shared" si="28"/>
        <v>0</v>
      </c>
      <c r="CN67" s="53">
        <f t="shared" si="28"/>
        <v>0</v>
      </c>
      <c r="CO67" s="53">
        <f t="shared" si="28"/>
        <v>0</v>
      </c>
      <c r="CP67" s="53">
        <f t="shared" si="28"/>
        <v>0</v>
      </c>
      <c r="CQ67" s="53">
        <f t="shared" si="28"/>
        <v>0</v>
      </c>
      <c r="CR67" s="53">
        <f t="shared" si="28"/>
        <v>0</v>
      </c>
      <c r="CS67" s="53">
        <f t="shared" si="7"/>
        <v>0</v>
      </c>
      <c r="CT67" s="53">
        <f t="shared" si="29"/>
        <v>0</v>
      </c>
      <c r="CU67" s="53">
        <f t="shared" si="29"/>
        <v>0</v>
      </c>
      <c r="CV67" s="53">
        <f t="shared" si="29"/>
        <v>0</v>
      </c>
      <c r="CW67" s="53">
        <f t="shared" si="29"/>
        <v>0</v>
      </c>
      <c r="CX67" s="53">
        <f t="shared" si="29"/>
        <v>0</v>
      </c>
      <c r="CY67" s="53">
        <f t="shared" si="29"/>
        <v>0</v>
      </c>
      <c r="CZ67" s="56"/>
      <c r="DA67" s="57"/>
    </row>
    <row r="68" spans="1:105" s="67" customFormat="1" ht="126">
      <c r="A68" s="50" t="s">
        <v>71</v>
      </c>
      <c r="B68" s="51" t="s">
        <v>72</v>
      </c>
      <c r="C68" s="61" t="s">
        <v>31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3">
        <v>0</v>
      </c>
      <c r="BY68" s="53">
        <v>0</v>
      </c>
      <c r="BZ68" s="53">
        <v>0</v>
      </c>
      <c r="CA68" s="53">
        <v>0</v>
      </c>
      <c r="CB68" s="53">
        <v>0</v>
      </c>
      <c r="CC68" s="53">
        <v>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f t="shared" si="6"/>
        <v>0</v>
      </c>
      <c r="CM68" s="53">
        <f t="shared" si="28"/>
        <v>0</v>
      </c>
      <c r="CN68" s="53">
        <f t="shared" si="28"/>
        <v>0</v>
      </c>
      <c r="CO68" s="53">
        <f t="shared" si="28"/>
        <v>0</v>
      </c>
      <c r="CP68" s="53">
        <f t="shared" si="28"/>
        <v>0</v>
      </c>
      <c r="CQ68" s="53">
        <f t="shared" si="28"/>
        <v>0</v>
      </c>
      <c r="CR68" s="53">
        <f t="shared" si="28"/>
        <v>0</v>
      </c>
      <c r="CS68" s="53">
        <f t="shared" si="7"/>
        <v>0</v>
      </c>
      <c r="CT68" s="53">
        <f t="shared" si="29"/>
        <v>0</v>
      </c>
      <c r="CU68" s="53">
        <f t="shared" si="29"/>
        <v>0</v>
      </c>
      <c r="CV68" s="53">
        <f t="shared" si="29"/>
        <v>0</v>
      </c>
      <c r="CW68" s="53">
        <f t="shared" si="29"/>
        <v>0</v>
      </c>
      <c r="CX68" s="53">
        <f t="shared" si="29"/>
        <v>0</v>
      </c>
      <c r="CY68" s="53">
        <f t="shared" si="29"/>
        <v>0</v>
      </c>
      <c r="CZ68" s="65"/>
      <c r="DA68" s="66"/>
    </row>
    <row r="69" spans="1:105" s="58" customFormat="1" hidden="1">
      <c r="A69" s="64"/>
      <c r="B69" s="68"/>
      <c r="C69" s="77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2"/>
      <c r="BH69" s="72"/>
      <c r="BI69" s="72"/>
      <c r="BJ69" s="72"/>
      <c r="BK69" s="72"/>
      <c r="BL69" s="72"/>
      <c r="BM69" s="72"/>
      <c r="BN69" s="72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53">
        <f t="shared" si="6"/>
        <v>0</v>
      </c>
      <c r="CM69" s="53">
        <f t="shared" si="28"/>
        <v>0</v>
      </c>
      <c r="CN69" s="53">
        <f t="shared" si="28"/>
        <v>0</v>
      </c>
      <c r="CO69" s="53">
        <f t="shared" si="28"/>
        <v>0</v>
      </c>
      <c r="CP69" s="53">
        <f t="shared" si="28"/>
        <v>0</v>
      </c>
      <c r="CQ69" s="53">
        <f t="shared" si="28"/>
        <v>0</v>
      </c>
      <c r="CR69" s="53">
        <f t="shared" si="28"/>
        <v>0</v>
      </c>
      <c r="CS69" s="53">
        <f t="shared" si="7"/>
        <v>0</v>
      </c>
      <c r="CT69" s="53">
        <f t="shared" si="29"/>
        <v>0</v>
      </c>
      <c r="CU69" s="53">
        <f t="shared" si="29"/>
        <v>0</v>
      </c>
      <c r="CV69" s="53">
        <f t="shared" si="29"/>
        <v>0</v>
      </c>
      <c r="CW69" s="53">
        <f t="shared" si="29"/>
        <v>0</v>
      </c>
      <c r="CX69" s="53">
        <f t="shared" si="29"/>
        <v>0</v>
      </c>
      <c r="CY69" s="53">
        <f t="shared" si="29"/>
        <v>0</v>
      </c>
      <c r="CZ69" s="56"/>
      <c r="DA69" s="57"/>
    </row>
    <row r="70" spans="1:105" s="58" customFormat="1" hidden="1">
      <c r="A70" s="64"/>
      <c r="B70" s="68"/>
      <c r="C70" s="77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2"/>
      <c r="BH70" s="72"/>
      <c r="BI70" s="72"/>
      <c r="BJ70" s="72"/>
      <c r="BK70" s="72"/>
      <c r="BL70" s="72"/>
      <c r="BM70" s="72"/>
      <c r="BN70" s="72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53">
        <f t="shared" si="6"/>
        <v>0</v>
      </c>
      <c r="CM70" s="53">
        <f t="shared" si="28"/>
        <v>0</v>
      </c>
      <c r="CN70" s="53">
        <f t="shared" si="28"/>
        <v>0</v>
      </c>
      <c r="CO70" s="53">
        <f t="shared" si="28"/>
        <v>0</v>
      </c>
      <c r="CP70" s="53">
        <f t="shared" si="28"/>
        <v>0</v>
      </c>
      <c r="CQ70" s="53">
        <f t="shared" si="28"/>
        <v>0</v>
      </c>
      <c r="CR70" s="53">
        <f t="shared" si="28"/>
        <v>0</v>
      </c>
      <c r="CS70" s="53">
        <f t="shared" si="7"/>
        <v>0</v>
      </c>
      <c r="CT70" s="53">
        <f t="shared" si="29"/>
        <v>0</v>
      </c>
      <c r="CU70" s="53">
        <f t="shared" si="29"/>
        <v>0</v>
      </c>
      <c r="CV70" s="53">
        <f t="shared" si="29"/>
        <v>0</v>
      </c>
      <c r="CW70" s="53">
        <f t="shared" si="29"/>
        <v>0</v>
      </c>
      <c r="CX70" s="53">
        <f t="shared" si="29"/>
        <v>0</v>
      </c>
      <c r="CY70" s="53">
        <f t="shared" si="29"/>
        <v>0</v>
      </c>
      <c r="CZ70" s="56"/>
      <c r="DA70" s="57"/>
    </row>
    <row r="71" spans="1:105" s="58" customFormat="1" hidden="1">
      <c r="A71" s="64"/>
      <c r="B71" s="51"/>
      <c r="C71" s="77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2"/>
      <c r="BH71" s="72"/>
      <c r="BI71" s="72"/>
      <c r="BJ71" s="72"/>
      <c r="BK71" s="72"/>
      <c r="BL71" s="72"/>
      <c r="BM71" s="72"/>
      <c r="BN71" s="72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53">
        <f t="shared" si="6"/>
        <v>0</v>
      </c>
      <c r="CM71" s="53">
        <f t="shared" si="28"/>
        <v>0</v>
      </c>
      <c r="CN71" s="53">
        <f t="shared" si="28"/>
        <v>0</v>
      </c>
      <c r="CO71" s="53">
        <f t="shared" si="28"/>
        <v>0</v>
      </c>
      <c r="CP71" s="53">
        <f t="shared" si="28"/>
        <v>0</v>
      </c>
      <c r="CQ71" s="53">
        <f t="shared" si="28"/>
        <v>0</v>
      </c>
      <c r="CR71" s="53">
        <f t="shared" si="28"/>
        <v>0</v>
      </c>
      <c r="CS71" s="53">
        <f t="shared" si="7"/>
        <v>0</v>
      </c>
      <c r="CT71" s="53">
        <f t="shared" si="29"/>
        <v>0</v>
      </c>
      <c r="CU71" s="53">
        <f t="shared" si="29"/>
        <v>0</v>
      </c>
      <c r="CV71" s="53">
        <f t="shared" si="29"/>
        <v>0</v>
      </c>
      <c r="CW71" s="53">
        <f t="shared" si="29"/>
        <v>0</v>
      </c>
      <c r="CX71" s="53">
        <f t="shared" si="29"/>
        <v>0</v>
      </c>
      <c r="CY71" s="53">
        <f t="shared" si="29"/>
        <v>0</v>
      </c>
      <c r="CZ71" s="56"/>
      <c r="DA71" s="57"/>
    </row>
    <row r="72" spans="1:105" s="67" customFormat="1" ht="94.5">
      <c r="A72" s="50" t="s">
        <v>73</v>
      </c>
      <c r="B72" s="51" t="s">
        <v>74</v>
      </c>
      <c r="C72" s="50" t="s">
        <v>31</v>
      </c>
      <c r="D72" s="61">
        <f>D73+D77</f>
        <v>0</v>
      </c>
      <c r="E72" s="61">
        <f>E73+E77</f>
        <v>0</v>
      </c>
      <c r="F72" s="61">
        <f t="shared" ref="F72:BQ72" si="40">F73+F77</f>
        <v>0</v>
      </c>
      <c r="G72" s="61">
        <f t="shared" si="40"/>
        <v>0</v>
      </c>
      <c r="H72" s="61">
        <f t="shared" si="40"/>
        <v>0</v>
      </c>
      <c r="I72" s="61">
        <f t="shared" si="40"/>
        <v>0</v>
      </c>
      <c r="J72" s="61">
        <f t="shared" si="40"/>
        <v>0</v>
      </c>
      <c r="K72" s="61">
        <f t="shared" si="40"/>
        <v>0</v>
      </c>
      <c r="L72" s="61">
        <f t="shared" si="40"/>
        <v>0</v>
      </c>
      <c r="M72" s="61">
        <f t="shared" si="40"/>
        <v>0</v>
      </c>
      <c r="N72" s="61">
        <f t="shared" si="40"/>
        <v>0</v>
      </c>
      <c r="O72" s="61">
        <f t="shared" si="40"/>
        <v>0</v>
      </c>
      <c r="P72" s="61">
        <f t="shared" si="40"/>
        <v>0</v>
      </c>
      <c r="Q72" s="61">
        <f t="shared" si="40"/>
        <v>0</v>
      </c>
      <c r="R72" s="61">
        <f t="shared" si="40"/>
        <v>0</v>
      </c>
      <c r="S72" s="61">
        <f t="shared" si="40"/>
        <v>0</v>
      </c>
      <c r="T72" s="61">
        <f t="shared" si="40"/>
        <v>0</v>
      </c>
      <c r="U72" s="61">
        <f t="shared" si="40"/>
        <v>0</v>
      </c>
      <c r="V72" s="61">
        <f t="shared" si="40"/>
        <v>0</v>
      </c>
      <c r="W72" s="61">
        <f t="shared" si="40"/>
        <v>0</v>
      </c>
      <c r="X72" s="61">
        <f t="shared" si="40"/>
        <v>0</v>
      </c>
      <c r="Y72" s="61">
        <f t="shared" si="40"/>
        <v>0</v>
      </c>
      <c r="Z72" s="61">
        <f t="shared" si="40"/>
        <v>0</v>
      </c>
      <c r="AA72" s="61">
        <f t="shared" si="40"/>
        <v>0</v>
      </c>
      <c r="AB72" s="61">
        <f t="shared" si="40"/>
        <v>0</v>
      </c>
      <c r="AC72" s="61">
        <f t="shared" si="40"/>
        <v>0</v>
      </c>
      <c r="AD72" s="61">
        <f t="shared" si="40"/>
        <v>0</v>
      </c>
      <c r="AE72" s="61">
        <f t="shared" si="40"/>
        <v>0</v>
      </c>
      <c r="AF72" s="61">
        <f t="shared" si="40"/>
        <v>0</v>
      </c>
      <c r="AG72" s="61">
        <f t="shared" si="40"/>
        <v>0</v>
      </c>
      <c r="AH72" s="61">
        <f t="shared" si="40"/>
        <v>0</v>
      </c>
      <c r="AI72" s="61">
        <f t="shared" si="40"/>
        <v>0</v>
      </c>
      <c r="AJ72" s="61">
        <f t="shared" si="40"/>
        <v>0</v>
      </c>
      <c r="AK72" s="61">
        <f t="shared" si="40"/>
        <v>0</v>
      </c>
      <c r="AL72" s="61">
        <f t="shared" si="40"/>
        <v>0</v>
      </c>
      <c r="AM72" s="61">
        <f t="shared" si="40"/>
        <v>0</v>
      </c>
      <c r="AN72" s="61">
        <f t="shared" si="40"/>
        <v>0</v>
      </c>
      <c r="AO72" s="61">
        <f t="shared" si="40"/>
        <v>0</v>
      </c>
      <c r="AP72" s="61">
        <f t="shared" si="40"/>
        <v>0</v>
      </c>
      <c r="AQ72" s="61">
        <f t="shared" si="40"/>
        <v>0</v>
      </c>
      <c r="AR72" s="61">
        <f t="shared" si="40"/>
        <v>0</v>
      </c>
      <c r="AS72" s="61">
        <f t="shared" si="40"/>
        <v>0</v>
      </c>
      <c r="AT72" s="61">
        <f t="shared" si="40"/>
        <v>0</v>
      </c>
      <c r="AU72" s="61">
        <f t="shared" si="40"/>
        <v>0</v>
      </c>
      <c r="AV72" s="61">
        <f t="shared" si="40"/>
        <v>0</v>
      </c>
      <c r="AW72" s="61">
        <f t="shared" si="40"/>
        <v>0</v>
      </c>
      <c r="AX72" s="61">
        <f t="shared" si="40"/>
        <v>0</v>
      </c>
      <c r="AY72" s="61">
        <f t="shared" si="40"/>
        <v>0</v>
      </c>
      <c r="AZ72" s="61">
        <f t="shared" si="40"/>
        <v>0</v>
      </c>
      <c r="BA72" s="61">
        <f t="shared" si="40"/>
        <v>0</v>
      </c>
      <c r="BB72" s="61">
        <f t="shared" si="40"/>
        <v>0</v>
      </c>
      <c r="BC72" s="61">
        <f t="shared" si="40"/>
        <v>0</v>
      </c>
      <c r="BD72" s="61">
        <f t="shared" si="40"/>
        <v>0</v>
      </c>
      <c r="BE72" s="61">
        <f t="shared" si="40"/>
        <v>0</v>
      </c>
      <c r="BF72" s="61">
        <f t="shared" si="40"/>
        <v>0</v>
      </c>
      <c r="BG72" s="63">
        <f>BG73+BG77</f>
        <v>0</v>
      </c>
      <c r="BH72" s="63">
        <f>BH73+BH77</f>
        <v>0</v>
      </c>
      <c r="BI72" s="63">
        <f>BI73+BI77</f>
        <v>0</v>
      </c>
      <c r="BJ72" s="63">
        <f t="shared" si="40"/>
        <v>0</v>
      </c>
      <c r="BK72" s="63">
        <f t="shared" si="40"/>
        <v>0</v>
      </c>
      <c r="BL72" s="63">
        <f t="shared" si="40"/>
        <v>0</v>
      </c>
      <c r="BM72" s="63">
        <f t="shared" si="40"/>
        <v>0</v>
      </c>
      <c r="BN72" s="63">
        <f t="shared" si="40"/>
        <v>0</v>
      </c>
      <c r="BO72" s="61">
        <f t="shared" si="40"/>
        <v>0</v>
      </c>
      <c r="BP72" s="61">
        <f t="shared" si="40"/>
        <v>0</v>
      </c>
      <c r="BQ72" s="61">
        <f t="shared" si="40"/>
        <v>0</v>
      </c>
      <c r="BR72" s="61">
        <f t="shared" ref="BR72:CK72" si="41">BR73+BR77</f>
        <v>0</v>
      </c>
      <c r="BS72" s="61">
        <f t="shared" si="41"/>
        <v>0</v>
      </c>
      <c r="BT72" s="61">
        <f t="shared" si="41"/>
        <v>0</v>
      </c>
      <c r="BU72" s="61">
        <f t="shared" si="41"/>
        <v>0</v>
      </c>
      <c r="BV72" s="61">
        <f t="shared" si="41"/>
        <v>0</v>
      </c>
      <c r="BW72" s="61">
        <f t="shared" si="41"/>
        <v>0</v>
      </c>
      <c r="BX72" s="61">
        <f t="shared" si="41"/>
        <v>0</v>
      </c>
      <c r="BY72" s="61">
        <f t="shared" si="41"/>
        <v>0</v>
      </c>
      <c r="BZ72" s="61">
        <f t="shared" si="41"/>
        <v>0</v>
      </c>
      <c r="CA72" s="61">
        <f t="shared" si="41"/>
        <v>0</v>
      </c>
      <c r="CB72" s="61">
        <f t="shared" si="41"/>
        <v>0</v>
      </c>
      <c r="CC72" s="61">
        <f t="shared" si="41"/>
        <v>0</v>
      </c>
      <c r="CD72" s="61">
        <f t="shared" si="41"/>
        <v>0</v>
      </c>
      <c r="CE72" s="61">
        <f t="shared" si="41"/>
        <v>0</v>
      </c>
      <c r="CF72" s="61">
        <f t="shared" si="41"/>
        <v>0</v>
      </c>
      <c r="CG72" s="61">
        <f t="shared" si="41"/>
        <v>0</v>
      </c>
      <c r="CH72" s="61">
        <f t="shared" si="41"/>
        <v>0</v>
      </c>
      <c r="CI72" s="61">
        <f t="shared" si="41"/>
        <v>0</v>
      </c>
      <c r="CJ72" s="61">
        <f t="shared" si="41"/>
        <v>0</v>
      </c>
      <c r="CK72" s="61">
        <f t="shared" si="41"/>
        <v>0</v>
      </c>
      <c r="CL72" s="53">
        <f t="shared" si="6"/>
        <v>0</v>
      </c>
      <c r="CM72" s="53">
        <f t="shared" si="28"/>
        <v>0</v>
      </c>
      <c r="CN72" s="53">
        <f t="shared" si="28"/>
        <v>0</v>
      </c>
      <c r="CO72" s="53">
        <f t="shared" si="28"/>
        <v>0</v>
      </c>
      <c r="CP72" s="53">
        <f t="shared" ref="CP72:CR135" si="42">X72+AL72+AZ72+BN72+CB72</f>
        <v>0</v>
      </c>
      <c r="CQ72" s="53">
        <f t="shared" si="42"/>
        <v>0</v>
      </c>
      <c r="CR72" s="53">
        <f t="shared" si="42"/>
        <v>0</v>
      </c>
      <c r="CS72" s="53">
        <f t="shared" si="7"/>
        <v>0</v>
      </c>
      <c r="CT72" s="53">
        <f t="shared" si="29"/>
        <v>0</v>
      </c>
      <c r="CU72" s="53">
        <f t="shared" si="29"/>
        <v>0</v>
      </c>
      <c r="CV72" s="53">
        <f t="shared" si="29"/>
        <v>0</v>
      </c>
      <c r="CW72" s="53">
        <f t="shared" ref="CW72:CY135" si="43">AE72+AS72+BG72+BN72+CB72</f>
        <v>0</v>
      </c>
      <c r="CX72" s="53">
        <f t="shared" si="43"/>
        <v>0</v>
      </c>
      <c r="CY72" s="53">
        <f t="shared" si="43"/>
        <v>0</v>
      </c>
      <c r="CZ72" s="65"/>
      <c r="DA72" s="66"/>
    </row>
    <row r="73" spans="1:105" s="67" customFormat="1" ht="78.75">
      <c r="A73" s="50" t="s">
        <v>75</v>
      </c>
      <c r="B73" s="51" t="s">
        <v>76</v>
      </c>
      <c r="C73" s="61" t="s">
        <v>31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0</v>
      </c>
      <c r="BM73" s="54">
        <v>0</v>
      </c>
      <c r="BN73" s="54">
        <v>0</v>
      </c>
      <c r="BO73" s="53">
        <v>0</v>
      </c>
      <c r="BP73" s="53">
        <v>0</v>
      </c>
      <c r="BQ73" s="53">
        <v>0</v>
      </c>
      <c r="BR73" s="53">
        <v>0</v>
      </c>
      <c r="BS73" s="53">
        <v>0</v>
      </c>
      <c r="BT73" s="53">
        <v>0</v>
      </c>
      <c r="BU73" s="53">
        <v>0</v>
      </c>
      <c r="BV73" s="53">
        <v>0</v>
      </c>
      <c r="BW73" s="53">
        <v>0</v>
      </c>
      <c r="BX73" s="53">
        <v>0</v>
      </c>
      <c r="BY73" s="53">
        <v>0</v>
      </c>
      <c r="BZ73" s="53">
        <v>0</v>
      </c>
      <c r="CA73" s="53">
        <v>0</v>
      </c>
      <c r="CB73" s="53">
        <v>0</v>
      </c>
      <c r="CC73" s="53">
        <v>0</v>
      </c>
      <c r="CD73" s="53">
        <v>0</v>
      </c>
      <c r="CE73" s="53">
        <v>0</v>
      </c>
      <c r="CF73" s="53">
        <v>0</v>
      </c>
      <c r="CG73" s="53">
        <v>0</v>
      </c>
      <c r="CH73" s="53">
        <v>0</v>
      </c>
      <c r="CI73" s="53">
        <v>0</v>
      </c>
      <c r="CJ73" s="53">
        <v>0</v>
      </c>
      <c r="CK73" s="53">
        <v>0</v>
      </c>
      <c r="CL73" s="53">
        <f t="shared" si="6"/>
        <v>0</v>
      </c>
      <c r="CM73" s="53">
        <f t="shared" ref="CM73:CR136" si="44">U73+AI73+AW73+BK73+BY73</f>
        <v>0</v>
      </c>
      <c r="CN73" s="53">
        <f t="shared" si="44"/>
        <v>0</v>
      </c>
      <c r="CO73" s="53">
        <f t="shared" si="44"/>
        <v>0</v>
      </c>
      <c r="CP73" s="53">
        <f t="shared" si="42"/>
        <v>0</v>
      </c>
      <c r="CQ73" s="53">
        <f t="shared" si="42"/>
        <v>0</v>
      </c>
      <c r="CR73" s="53">
        <f t="shared" si="42"/>
        <v>0</v>
      </c>
      <c r="CS73" s="53">
        <f t="shared" si="7"/>
        <v>0</v>
      </c>
      <c r="CT73" s="53">
        <f t="shared" ref="CT73:CY136" si="45">AB73+AP73+BD73+BK73+BY73</f>
        <v>0</v>
      </c>
      <c r="CU73" s="53">
        <f t="shared" si="45"/>
        <v>0</v>
      </c>
      <c r="CV73" s="53">
        <f t="shared" si="45"/>
        <v>0</v>
      </c>
      <c r="CW73" s="53">
        <f t="shared" si="43"/>
        <v>0</v>
      </c>
      <c r="CX73" s="53">
        <f t="shared" si="43"/>
        <v>0</v>
      </c>
      <c r="CY73" s="53">
        <f t="shared" si="43"/>
        <v>0</v>
      </c>
      <c r="CZ73" s="65"/>
      <c r="DA73" s="66"/>
    </row>
    <row r="74" spans="1:105" s="58" customFormat="1" hidden="1">
      <c r="A74" s="64"/>
      <c r="B74" s="68"/>
      <c r="C74" s="77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2"/>
      <c r="BH74" s="72"/>
      <c r="BI74" s="72"/>
      <c r="BJ74" s="72"/>
      <c r="BK74" s="72"/>
      <c r="BL74" s="72"/>
      <c r="BM74" s="72"/>
      <c r="BN74" s="72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53">
        <f t="shared" si="6"/>
        <v>0</v>
      </c>
      <c r="CM74" s="53">
        <f t="shared" si="44"/>
        <v>0</v>
      </c>
      <c r="CN74" s="53">
        <f t="shared" si="44"/>
        <v>0</v>
      </c>
      <c r="CO74" s="53">
        <f t="shared" si="44"/>
        <v>0</v>
      </c>
      <c r="CP74" s="53">
        <f t="shared" si="42"/>
        <v>0</v>
      </c>
      <c r="CQ74" s="53">
        <f t="shared" si="42"/>
        <v>0</v>
      </c>
      <c r="CR74" s="53">
        <f t="shared" si="42"/>
        <v>0</v>
      </c>
      <c r="CS74" s="53">
        <f t="shared" si="7"/>
        <v>0</v>
      </c>
      <c r="CT74" s="53">
        <f t="shared" si="45"/>
        <v>0</v>
      </c>
      <c r="CU74" s="53">
        <f t="shared" si="45"/>
        <v>0</v>
      </c>
      <c r="CV74" s="53">
        <f t="shared" si="45"/>
        <v>0</v>
      </c>
      <c r="CW74" s="53">
        <f t="shared" si="43"/>
        <v>0</v>
      </c>
      <c r="CX74" s="53">
        <f t="shared" si="43"/>
        <v>0</v>
      </c>
      <c r="CY74" s="53">
        <f t="shared" si="43"/>
        <v>0</v>
      </c>
      <c r="CZ74" s="56"/>
      <c r="DA74" s="57"/>
    </row>
    <row r="75" spans="1:105" s="58" customFormat="1" hidden="1">
      <c r="A75" s="64"/>
      <c r="B75" s="68"/>
      <c r="C75" s="77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2"/>
      <c r="BH75" s="72"/>
      <c r="BI75" s="72"/>
      <c r="BJ75" s="72"/>
      <c r="BK75" s="72"/>
      <c r="BL75" s="72"/>
      <c r="BM75" s="72"/>
      <c r="BN75" s="72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53">
        <f t="shared" si="6"/>
        <v>0</v>
      </c>
      <c r="CM75" s="53">
        <f t="shared" si="44"/>
        <v>0</v>
      </c>
      <c r="CN75" s="53">
        <f t="shared" si="44"/>
        <v>0</v>
      </c>
      <c r="CO75" s="53">
        <f t="shared" si="44"/>
        <v>0</v>
      </c>
      <c r="CP75" s="53">
        <f t="shared" si="42"/>
        <v>0</v>
      </c>
      <c r="CQ75" s="53">
        <f t="shared" si="42"/>
        <v>0</v>
      </c>
      <c r="CR75" s="53">
        <f t="shared" si="42"/>
        <v>0</v>
      </c>
      <c r="CS75" s="53">
        <f t="shared" si="7"/>
        <v>0</v>
      </c>
      <c r="CT75" s="53">
        <f t="shared" si="45"/>
        <v>0</v>
      </c>
      <c r="CU75" s="53">
        <f t="shared" si="45"/>
        <v>0</v>
      </c>
      <c r="CV75" s="53">
        <f t="shared" si="45"/>
        <v>0</v>
      </c>
      <c r="CW75" s="53">
        <f t="shared" si="43"/>
        <v>0</v>
      </c>
      <c r="CX75" s="53">
        <f t="shared" si="43"/>
        <v>0</v>
      </c>
      <c r="CY75" s="53">
        <f t="shared" si="43"/>
        <v>0</v>
      </c>
      <c r="CZ75" s="56"/>
      <c r="DA75" s="57"/>
    </row>
    <row r="76" spans="1:105" s="58" customFormat="1" hidden="1">
      <c r="A76" s="64"/>
      <c r="B76" s="51"/>
      <c r="C76" s="77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2"/>
      <c r="BH76" s="72"/>
      <c r="BI76" s="72"/>
      <c r="BJ76" s="72"/>
      <c r="BK76" s="72"/>
      <c r="BL76" s="72"/>
      <c r="BM76" s="72"/>
      <c r="BN76" s="72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53">
        <f t="shared" si="6"/>
        <v>0</v>
      </c>
      <c r="CM76" s="53">
        <f t="shared" si="44"/>
        <v>0</v>
      </c>
      <c r="CN76" s="53">
        <f t="shared" si="44"/>
        <v>0</v>
      </c>
      <c r="CO76" s="53">
        <f t="shared" si="44"/>
        <v>0</v>
      </c>
      <c r="CP76" s="53">
        <f t="shared" si="42"/>
        <v>0</v>
      </c>
      <c r="CQ76" s="53">
        <f t="shared" si="42"/>
        <v>0</v>
      </c>
      <c r="CR76" s="53">
        <f t="shared" si="42"/>
        <v>0</v>
      </c>
      <c r="CS76" s="53">
        <f t="shared" si="7"/>
        <v>0</v>
      </c>
      <c r="CT76" s="53">
        <f t="shared" si="45"/>
        <v>0</v>
      </c>
      <c r="CU76" s="53">
        <f t="shared" si="45"/>
        <v>0</v>
      </c>
      <c r="CV76" s="53">
        <f t="shared" si="45"/>
        <v>0</v>
      </c>
      <c r="CW76" s="53">
        <f t="shared" si="43"/>
        <v>0</v>
      </c>
      <c r="CX76" s="53">
        <f t="shared" si="43"/>
        <v>0</v>
      </c>
      <c r="CY76" s="53">
        <f t="shared" si="43"/>
        <v>0</v>
      </c>
      <c r="CZ76" s="56"/>
      <c r="DA76" s="57"/>
    </row>
    <row r="77" spans="1:105" s="67" customFormat="1" ht="94.5">
      <c r="A77" s="50" t="s">
        <v>77</v>
      </c>
      <c r="B77" s="51" t="s">
        <v>78</v>
      </c>
      <c r="C77" s="61" t="s">
        <v>31</v>
      </c>
      <c r="D77" s="53">
        <f>SUM(D78:D80)</f>
        <v>0</v>
      </c>
      <c r="E77" s="53">
        <f>SUM(E78:E80)</f>
        <v>0</v>
      </c>
      <c r="F77" s="53">
        <f t="shared" ref="F77:BQ77" si="46">SUM(F78:F80)</f>
        <v>0</v>
      </c>
      <c r="G77" s="53">
        <f t="shared" si="46"/>
        <v>0</v>
      </c>
      <c r="H77" s="53">
        <f t="shared" si="46"/>
        <v>0</v>
      </c>
      <c r="I77" s="53">
        <f t="shared" si="46"/>
        <v>0</v>
      </c>
      <c r="J77" s="53">
        <f t="shared" si="46"/>
        <v>0</v>
      </c>
      <c r="K77" s="53">
        <f t="shared" si="46"/>
        <v>0</v>
      </c>
      <c r="L77" s="53">
        <f t="shared" si="46"/>
        <v>0</v>
      </c>
      <c r="M77" s="53">
        <f t="shared" si="46"/>
        <v>0</v>
      </c>
      <c r="N77" s="53">
        <f t="shared" si="46"/>
        <v>0</v>
      </c>
      <c r="O77" s="53">
        <f t="shared" si="46"/>
        <v>0</v>
      </c>
      <c r="P77" s="53">
        <f t="shared" si="46"/>
        <v>0</v>
      </c>
      <c r="Q77" s="53">
        <f t="shared" si="46"/>
        <v>0</v>
      </c>
      <c r="R77" s="53">
        <f t="shared" si="46"/>
        <v>0</v>
      </c>
      <c r="S77" s="53">
        <f t="shared" si="46"/>
        <v>0</v>
      </c>
      <c r="T77" s="53">
        <f t="shared" si="46"/>
        <v>0</v>
      </c>
      <c r="U77" s="53">
        <f t="shared" si="46"/>
        <v>0</v>
      </c>
      <c r="V77" s="53">
        <f t="shared" si="46"/>
        <v>0</v>
      </c>
      <c r="W77" s="53">
        <f t="shared" si="46"/>
        <v>0</v>
      </c>
      <c r="X77" s="53">
        <f t="shared" si="46"/>
        <v>0</v>
      </c>
      <c r="Y77" s="53">
        <f t="shared" si="46"/>
        <v>0</v>
      </c>
      <c r="Z77" s="53">
        <f t="shared" si="46"/>
        <v>0</v>
      </c>
      <c r="AA77" s="53">
        <f t="shared" si="46"/>
        <v>0</v>
      </c>
      <c r="AB77" s="53">
        <f t="shared" si="46"/>
        <v>0</v>
      </c>
      <c r="AC77" s="53">
        <f t="shared" si="46"/>
        <v>0</v>
      </c>
      <c r="AD77" s="53">
        <f t="shared" si="46"/>
        <v>0</v>
      </c>
      <c r="AE77" s="53">
        <f t="shared" si="46"/>
        <v>0</v>
      </c>
      <c r="AF77" s="53">
        <f t="shared" si="46"/>
        <v>0</v>
      </c>
      <c r="AG77" s="53">
        <f t="shared" si="46"/>
        <v>0</v>
      </c>
      <c r="AH77" s="53">
        <f t="shared" si="46"/>
        <v>0</v>
      </c>
      <c r="AI77" s="53">
        <f t="shared" si="46"/>
        <v>0</v>
      </c>
      <c r="AJ77" s="53">
        <f t="shared" si="46"/>
        <v>0</v>
      </c>
      <c r="AK77" s="53">
        <f t="shared" si="46"/>
        <v>0</v>
      </c>
      <c r="AL77" s="53">
        <f t="shared" si="46"/>
        <v>0</v>
      </c>
      <c r="AM77" s="53">
        <f t="shared" si="46"/>
        <v>0</v>
      </c>
      <c r="AN77" s="53">
        <f t="shared" si="46"/>
        <v>0</v>
      </c>
      <c r="AO77" s="53">
        <f t="shared" si="46"/>
        <v>0</v>
      </c>
      <c r="AP77" s="53">
        <f t="shared" si="46"/>
        <v>0</v>
      </c>
      <c r="AQ77" s="53">
        <f t="shared" si="46"/>
        <v>0</v>
      </c>
      <c r="AR77" s="53">
        <f t="shared" si="46"/>
        <v>0</v>
      </c>
      <c r="AS77" s="53">
        <f t="shared" si="46"/>
        <v>0</v>
      </c>
      <c r="AT77" s="53">
        <f t="shared" si="46"/>
        <v>0</v>
      </c>
      <c r="AU77" s="53">
        <f t="shared" si="46"/>
        <v>0</v>
      </c>
      <c r="AV77" s="53">
        <f t="shared" si="46"/>
        <v>0</v>
      </c>
      <c r="AW77" s="53">
        <f t="shared" si="46"/>
        <v>0</v>
      </c>
      <c r="AX77" s="53">
        <f t="shared" si="46"/>
        <v>0</v>
      </c>
      <c r="AY77" s="53">
        <f t="shared" si="46"/>
        <v>0</v>
      </c>
      <c r="AZ77" s="53">
        <f t="shared" si="46"/>
        <v>0</v>
      </c>
      <c r="BA77" s="53">
        <f t="shared" si="46"/>
        <v>0</v>
      </c>
      <c r="BB77" s="53">
        <f t="shared" si="46"/>
        <v>0</v>
      </c>
      <c r="BC77" s="53">
        <f t="shared" si="46"/>
        <v>0</v>
      </c>
      <c r="BD77" s="53">
        <f t="shared" si="46"/>
        <v>0</v>
      </c>
      <c r="BE77" s="53">
        <f t="shared" si="46"/>
        <v>0</v>
      </c>
      <c r="BF77" s="53">
        <f t="shared" si="46"/>
        <v>0</v>
      </c>
      <c r="BG77" s="54">
        <f t="shared" si="46"/>
        <v>0</v>
      </c>
      <c r="BH77" s="54">
        <f t="shared" si="46"/>
        <v>0</v>
      </c>
      <c r="BI77" s="54">
        <f t="shared" si="46"/>
        <v>0</v>
      </c>
      <c r="BJ77" s="54">
        <f t="shared" si="46"/>
        <v>0</v>
      </c>
      <c r="BK77" s="54">
        <f t="shared" si="46"/>
        <v>0</v>
      </c>
      <c r="BL77" s="54">
        <f t="shared" si="46"/>
        <v>0</v>
      </c>
      <c r="BM77" s="54">
        <f t="shared" si="46"/>
        <v>0</v>
      </c>
      <c r="BN77" s="54">
        <f t="shared" si="46"/>
        <v>0</v>
      </c>
      <c r="BO77" s="53">
        <f t="shared" si="46"/>
        <v>0</v>
      </c>
      <c r="BP77" s="53">
        <f t="shared" si="46"/>
        <v>0</v>
      </c>
      <c r="BQ77" s="53">
        <f t="shared" si="46"/>
        <v>0</v>
      </c>
      <c r="BR77" s="53">
        <f t="shared" ref="BR77:CK77" si="47">SUM(BR78:BR80)</f>
        <v>0</v>
      </c>
      <c r="BS77" s="53">
        <f t="shared" si="47"/>
        <v>0</v>
      </c>
      <c r="BT77" s="53">
        <f t="shared" si="47"/>
        <v>0</v>
      </c>
      <c r="BU77" s="53">
        <f t="shared" si="47"/>
        <v>0</v>
      </c>
      <c r="BV77" s="53">
        <f t="shared" si="47"/>
        <v>0</v>
      </c>
      <c r="BW77" s="53">
        <f t="shared" si="47"/>
        <v>0</v>
      </c>
      <c r="BX77" s="53">
        <f t="shared" si="47"/>
        <v>0</v>
      </c>
      <c r="BY77" s="53">
        <f t="shared" si="47"/>
        <v>0</v>
      </c>
      <c r="BZ77" s="53">
        <f t="shared" si="47"/>
        <v>0</v>
      </c>
      <c r="CA77" s="53">
        <f t="shared" si="47"/>
        <v>0</v>
      </c>
      <c r="CB77" s="53">
        <f t="shared" si="47"/>
        <v>0</v>
      </c>
      <c r="CC77" s="53">
        <f t="shared" si="47"/>
        <v>0</v>
      </c>
      <c r="CD77" s="53">
        <f t="shared" si="47"/>
        <v>0</v>
      </c>
      <c r="CE77" s="53">
        <f t="shared" si="47"/>
        <v>0</v>
      </c>
      <c r="CF77" s="53">
        <f t="shared" si="47"/>
        <v>0</v>
      </c>
      <c r="CG77" s="53">
        <f t="shared" si="47"/>
        <v>0</v>
      </c>
      <c r="CH77" s="53">
        <f t="shared" si="47"/>
        <v>0</v>
      </c>
      <c r="CI77" s="53">
        <f t="shared" si="47"/>
        <v>0</v>
      </c>
      <c r="CJ77" s="53">
        <f t="shared" si="47"/>
        <v>0</v>
      </c>
      <c r="CK77" s="53">
        <f t="shared" si="47"/>
        <v>0</v>
      </c>
      <c r="CL77" s="53">
        <f t="shared" si="6"/>
        <v>0</v>
      </c>
      <c r="CM77" s="53">
        <f t="shared" si="44"/>
        <v>0</v>
      </c>
      <c r="CN77" s="53">
        <f t="shared" si="44"/>
        <v>0</v>
      </c>
      <c r="CO77" s="53">
        <f t="shared" si="44"/>
        <v>0</v>
      </c>
      <c r="CP77" s="53">
        <f t="shared" si="42"/>
        <v>0</v>
      </c>
      <c r="CQ77" s="53">
        <f t="shared" si="42"/>
        <v>0</v>
      </c>
      <c r="CR77" s="53">
        <f t="shared" si="42"/>
        <v>0</v>
      </c>
      <c r="CS77" s="53">
        <f t="shared" si="7"/>
        <v>0</v>
      </c>
      <c r="CT77" s="53">
        <f t="shared" si="45"/>
        <v>0</v>
      </c>
      <c r="CU77" s="53">
        <f t="shared" si="45"/>
        <v>0</v>
      </c>
      <c r="CV77" s="53">
        <f t="shared" si="45"/>
        <v>0</v>
      </c>
      <c r="CW77" s="53">
        <f t="shared" si="43"/>
        <v>0</v>
      </c>
      <c r="CX77" s="53">
        <f t="shared" si="43"/>
        <v>0</v>
      </c>
      <c r="CY77" s="53">
        <f t="shared" si="43"/>
        <v>0</v>
      </c>
      <c r="CZ77" s="65"/>
      <c r="DA77" s="66"/>
    </row>
    <row r="78" spans="1:105" s="58" customFormat="1" hidden="1">
      <c r="A78" s="64"/>
      <c r="B78" s="68"/>
      <c r="C78" s="69"/>
      <c r="D78" s="70"/>
      <c r="E78" s="70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0"/>
      <c r="V78" s="71"/>
      <c r="W78" s="71"/>
      <c r="X78" s="71"/>
      <c r="Y78" s="71"/>
      <c r="Z78" s="71"/>
      <c r="AA78" s="71"/>
      <c r="AB78" s="70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2"/>
      <c r="BH78" s="72"/>
      <c r="BI78" s="72"/>
      <c r="BJ78" s="72"/>
      <c r="BK78" s="72"/>
      <c r="BL78" s="72"/>
      <c r="BM78" s="72"/>
      <c r="BN78" s="72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53">
        <f t="shared" si="6"/>
        <v>0</v>
      </c>
      <c r="CM78" s="53">
        <f t="shared" si="44"/>
        <v>0</v>
      </c>
      <c r="CN78" s="53">
        <f t="shared" si="44"/>
        <v>0</v>
      </c>
      <c r="CO78" s="53">
        <f t="shared" si="44"/>
        <v>0</v>
      </c>
      <c r="CP78" s="53">
        <f t="shared" si="42"/>
        <v>0</v>
      </c>
      <c r="CQ78" s="53">
        <f t="shared" si="42"/>
        <v>0</v>
      </c>
      <c r="CR78" s="53">
        <f t="shared" si="42"/>
        <v>0</v>
      </c>
      <c r="CS78" s="53">
        <f t="shared" si="7"/>
        <v>0</v>
      </c>
      <c r="CT78" s="53">
        <f t="shared" si="45"/>
        <v>0</v>
      </c>
      <c r="CU78" s="53">
        <f t="shared" si="45"/>
        <v>0</v>
      </c>
      <c r="CV78" s="53">
        <f t="shared" si="45"/>
        <v>0</v>
      </c>
      <c r="CW78" s="53">
        <f t="shared" si="43"/>
        <v>0</v>
      </c>
      <c r="CX78" s="53">
        <f t="shared" si="43"/>
        <v>0</v>
      </c>
      <c r="CY78" s="53">
        <f t="shared" si="43"/>
        <v>0</v>
      </c>
      <c r="CZ78" s="56"/>
      <c r="DA78" s="57"/>
    </row>
    <row r="79" spans="1:105" s="58" customFormat="1" hidden="1">
      <c r="A79" s="64"/>
      <c r="B79" s="68"/>
      <c r="C79" s="69"/>
      <c r="D79" s="70"/>
      <c r="E79" s="70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0"/>
      <c r="V79" s="71"/>
      <c r="W79" s="71"/>
      <c r="X79" s="71"/>
      <c r="Y79" s="71"/>
      <c r="Z79" s="71"/>
      <c r="AA79" s="71"/>
      <c r="AB79" s="70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2"/>
      <c r="BH79" s="72"/>
      <c r="BI79" s="72"/>
      <c r="BJ79" s="72"/>
      <c r="BK79" s="72"/>
      <c r="BL79" s="72"/>
      <c r="BM79" s="72"/>
      <c r="BN79" s="72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53">
        <f t="shared" ref="CL79:CL145" si="48">T79+AH79+AV79+BJ79</f>
        <v>0</v>
      </c>
      <c r="CM79" s="53">
        <f t="shared" si="44"/>
        <v>0</v>
      </c>
      <c r="CN79" s="53">
        <f t="shared" si="44"/>
        <v>0</v>
      </c>
      <c r="CO79" s="53">
        <f t="shared" si="44"/>
        <v>0</v>
      </c>
      <c r="CP79" s="53">
        <f t="shared" si="42"/>
        <v>0</v>
      </c>
      <c r="CQ79" s="53">
        <f t="shared" si="42"/>
        <v>0</v>
      </c>
      <c r="CR79" s="53">
        <f t="shared" si="42"/>
        <v>0</v>
      </c>
      <c r="CS79" s="53">
        <f t="shared" ref="CS79:CS145" si="49">AA79+AH79+AV79+BJ79</f>
        <v>0</v>
      </c>
      <c r="CT79" s="53">
        <f t="shared" si="45"/>
        <v>0</v>
      </c>
      <c r="CU79" s="53">
        <f t="shared" si="45"/>
        <v>0</v>
      </c>
      <c r="CV79" s="53">
        <f t="shared" si="45"/>
        <v>0</v>
      </c>
      <c r="CW79" s="53">
        <f t="shared" si="43"/>
        <v>0</v>
      </c>
      <c r="CX79" s="53">
        <f t="shared" si="43"/>
        <v>0</v>
      </c>
      <c r="CY79" s="53">
        <f t="shared" si="43"/>
        <v>0</v>
      </c>
      <c r="CZ79" s="56"/>
      <c r="DA79" s="57"/>
    </row>
    <row r="80" spans="1:105" s="58" customFormat="1" hidden="1">
      <c r="A80" s="64"/>
      <c r="B80" s="68"/>
      <c r="C80" s="69"/>
      <c r="D80" s="70"/>
      <c r="E80" s="70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0"/>
      <c r="V80" s="71"/>
      <c r="W80" s="71"/>
      <c r="X80" s="71"/>
      <c r="Y80" s="71"/>
      <c r="Z80" s="71"/>
      <c r="AA80" s="71"/>
      <c r="AB80" s="70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2"/>
      <c r="BH80" s="72"/>
      <c r="BI80" s="72"/>
      <c r="BJ80" s="72"/>
      <c r="BK80" s="72"/>
      <c r="BL80" s="72"/>
      <c r="BM80" s="72"/>
      <c r="BN80" s="72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53">
        <f t="shared" si="48"/>
        <v>0</v>
      </c>
      <c r="CM80" s="53">
        <f t="shared" si="44"/>
        <v>0</v>
      </c>
      <c r="CN80" s="53">
        <f t="shared" si="44"/>
        <v>0</v>
      </c>
      <c r="CO80" s="53">
        <f t="shared" si="44"/>
        <v>0</v>
      </c>
      <c r="CP80" s="53">
        <f t="shared" si="42"/>
        <v>0</v>
      </c>
      <c r="CQ80" s="53">
        <f t="shared" si="42"/>
        <v>0</v>
      </c>
      <c r="CR80" s="53">
        <f t="shared" si="42"/>
        <v>0</v>
      </c>
      <c r="CS80" s="53">
        <f t="shared" si="49"/>
        <v>0</v>
      </c>
      <c r="CT80" s="53">
        <f t="shared" si="45"/>
        <v>0</v>
      </c>
      <c r="CU80" s="53">
        <f t="shared" si="45"/>
        <v>0</v>
      </c>
      <c r="CV80" s="53">
        <f t="shared" si="45"/>
        <v>0</v>
      </c>
      <c r="CW80" s="53">
        <f t="shared" si="43"/>
        <v>0</v>
      </c>
      <c r="CX80" s="53">
        <f t="shared" si="43"/>
        <v>0</v>
      </c>
      <c r="CY80" s="53">
        <f t="shared" si="43"/>
        <v>0</v>
      </c>
      <c r="CZ80" s="56"/>
      <c r="DA80" s="57"/>
    </row>
    <row r="81" spans="1:105" s="67" customFormat="1" ht="47.25">
      <c r="A81" s="50" t="s">
        <v>79</v>
      </c>
      <c r="B81" s="51" t="s">
        <v>80</v>
      </c>
      <c r="C81" s="50" t="s">
        <v>31</v>
      </c>
      <c r="D81" s="53">
        <f t="shared" ref="D81:BO81" si="50">D82+D121+D129+D178</f>
        <v>302.22625517666665</v>
      </c>
      <c r="E81" s="53">
        <f t="shared" si="50"/>
        <v>280.17293193900002</v>
      </c>
      <c r="F81" s="53">
        <f t="shared" si="50"/>
        <v>0</v>
      </c>
      <c r="G81" s="53">
        <f t="shared" si="50"/>
        <v>0</v>
      </c>
      <c r="H81" s="53">
        <f t="shared" si="50"/>
        <v>0</v>
      </c>
      <c r="I81" s="53">
        <f t="shared" si="50"/>
        <v>0</v>
      </c>
      <c r="J81" s="53">
        <f t="shared" si="50"/>
        <v>0</v>
      </c>
      <c r="K81" s="53">
        <f t="shared" si="50"/>
        <v>0</v>
      </c>
      <c r="L81" s="53">
        <f t="shared" si="50"/>
        <v>0</v>
      </c>
      <c r="M81" s="53">
        <f t="shared" si="50"/>
        <v>0</v>
      </c>
      <c r="N81" s="53">
        <f t="shared" si="50"/>
        <v>0</v>
      </c>
      <c r="O81" s="53">
        <f t="shared" si="50"/>
        <v>0</v>
      </c>
      <c r="P81" s="53">
        <f t="shared" si="50"/>
        <v>0</v>
      </c>
      <c r="Q81" s="53">
        <f t="shared" si="50"/>
        <v>0</v>
      </c>
      <c r="R81" s="53">
        <f t="shared" si="50"/>
        <v>0</v>
      </c>
      <c r="S81" s="53">
        <f t="shared" si="50"/>
        <v>0</v>
      </c>
      <c r="T81" s="53">
        <f t="shared" si="50"/>
        <v>0</v>
      </c>
      <c r="U81" s="53">
        <f t="shared" si="50"/>
        <v>40.418302441666668</v>
      </c>
      <c r="V81" s="53">
        <f t="shared" si="50"/>
        <v>4.46</v>
      </c>
      <c r="W81" s="53">
        <f t="shared" si="50"/>
        <v>0</v>
      </c>
      <c r="X81" s="53">
        <f t="shared" si="50"/>
        <v>0.43</v>
      </c>
      <c r="Y81" s="53">
        <f t="shared" si="50"/>
        <v>0</v>
      </c>
      <c r="Z81" s="53">
        <f t="shared" si="50"/>
        <v>6</v>
      </c>
      <c r="AA81" s="53">
        <f t="shared" si="50"/>
        <v>0</v>
      </c>
      <c r="AB81" s="53">
        <f t="shared" si="50"/>
        <v>49.235839459999994</v>
      </c>
      <c r="AC81" s="53">
        <f t="shared" si="50"/>
        <v>5.5100000000000007</v>
      </c>
      <c r="AD81" s="53">
        <f t="shared" si="50"/>
        <v>0</v>
      </c>
      <c r="AE81" s="53">
        <f t="shared" si="50"/>
        <v>1.1439999999999999</v>
      </c>
      <c r="AF81" s="53">
        <f t="shared" si="50"/>
        <v>0</v>
      </c>
      <c r="AG81" s="53">
        <f t="shared" si="50"/>
        <v>4</v>
      </c>
      <c r="AH81" s="53">
        <f t="shared" si="50"/>
        <v>0</v>
      </c>
      <c r="AI81" s="53">
        <f t="shared" si="50"/>
        <v>72.505018116666662</v>
      </c>
      <c r="AJ81" s="53">
        <f t="shared" si="50"/>
        <v>2.7300000000000004</v>
      </c>
      <c r="AK81" s="53">
        <f t="shared" si="50"/>
        <v>0</v>
      </c>
      <c r="AL81" s="53">
        <f t="shared" si="50"/>
        <v>0</v>
      </c>
      <c r="AM81" s="53">
        <f t="shared" si="50"/>
        <v>0</v>
      </c>
      <c r="AN81" s="53">
        <f t="shared" si="50"/>
        <v>5</v>
      </c>
      <c r="AO81" s="53">
        <f t="shared" si="50"/>
        <v>0</v>
      </c>
      <c r="AP81" s="53">
        <f t="shared" si="50"/>
        <v>46.294110949</v>
      </c>
      <c r="AQ81" s="53">
        <f t="shared" si="50"/>
        <v>4.5599999999999996</v>
      </c>
      <c r="AR81" s="53">
        <f t="shared" si="50"/>
        <v>0</v>
      </c>
      <c r="AS81" s="53">
        <f t="shared" si="50"/>
        <v>0</v>
      </c>
      <c r="AT81" s="53">
        <f t="shared" si="50"/>
        <v>0</v>
      </c>
      <c r="AU81" s="53">
        <f t="shared" si="50"/>
        <v>5</v>
      </c>
      <c r="AV81" s="53">
        <f t="shared" si="50"/>
        <v>0</v>
      </c>
      <c r="AW81" s="53">
        <f t="shared" si="50"/>
        <v>52.449273128333331</v>
      </c>
      <c r="AX81" s="53">
        <f t="shared" si="50"/>
        <v>0</v>
      </c>
      <c r="AY81" s="53">
        <f t="shared" si="50"/>
        <v>0</v>
      </c>
      <c r="AZ81" s="53">
        <f t="shared" si="50"/>
        <v>0</v>
      </c>
      <c r="BA81" s="53">
        <f t="shared" si="50"/>
        <v>0</v>
      </c>
      <c r="BB81" s="53">
        <f t="shared" si="50"/>
        <v>2</v>
      </c>
      <c r="BC81" s="53">
        <f t="shared" si="50"/>
        <v>0</v>
      </c>
      <c r="BD81" s="53">
        <f t="shared" si="50"/>
        <v>47.788319299999998</v>
      </c>
      <c r="BE81" s="53">
        <f t="shared" si="50"/>
        <v>0</v>
      </c>
      <c r="BF81" s="53">
        <f t="shared" si="50"/>
        <v>0</v>
      </c>
      <c r="BG81" s="54">
        <f t="shared" si="50"/>
        <v>0</v>
      </c>
      <c r="BH81" s="54">
        <f t="shared" si="50"/>
        <v>0</v>
      </c>
      <c r="BI81" s="54">
        <f t="shared" si="50"/>
        <v>3</v>
      </c>
      <c r="BJ81" s="54">
        <f t="shared" si="50"/>
        <v>0</v>
      </c>
      <c r="BK81" s="54">
        <f t="shared" si="50"/>
        <v>88.842283129999998</v>
      </c>
      <c r="BL81" s="54">
        <f t="shared" si="50"/>
        <v>0</v>
      </c>
      <c r="BM81" s="54">
        <f t="shared" si="50"/>
        <v>0</v>
      </c>
      <c r="BN81" s="54">
        <f t="shared" si="50"/>
        <v>0</v>
      </c>
      <c r="BO81" s="53">
        <f t="shared" si="50"/>
        <v>0</v>
      </c>
      <c r="BP81" s="53">
        <f t="shared" ref="BP81:CK81" si="51">BP82+BP121+BP129+BP178</f>
        <v>3</v>
      </c>
      <c r="BQ81" s="53">
        <f t="shared" si="51"/>
        <v>0</v>
      </c>
      <c r="BR81" s="53">
        <f t="shared" si="51"/>
        <v>0</v>
      </c>
      <c r="BS81" s="53">
        <f t="shared" si="51"/>
        <v>0</v>
      </c>
      <c r="BT81" s="53">
        <f t="shared" si="51"/>
        <v>0</v>
      </c>
      <c r="BU81" s="53">
        <f t="shared" si="51"/>
        <v>0</v>
      </c>
      <c r="BV81" s="53">
        <f t="shared" si="51"/>
        <v>0</v>
      </c>
      <c r="BW81" s="53">
        <f t="shared" si="51"/>
        <v>0</v>
      </c>
      <c r="BX81" s="53">
        <f t="shared" si="51"/>
        <v>0</v>
      </c>
      <c r="BY81" s="53">
        <f t="shared" si="51"/>
        <v>48.011378360000002</v>
      </c>
      <c r="BZ81" s="53">
        <f t="shared" si="51"/>
        <v>0</v>
      </c>
      <c r="CA81" s="53">
        <f t="shared" si="51"/>
        <v>0</v>
      </c>
      <c r="CB81" s="53">
        <f t="shared" si="51"/>
        <v>0</v>
      </c>
      <c r="CC81" s="53">
        <f t="shared" si="51"/>
        <v>0</v>
      </c>
      <c r="CD81" s="53">
        <f t="shared" si="51"/>
        <v>4</v>
      </c>
      <c r="CE81" s="53">
        <f t="shared" si="51"/>
        <v>0</v>
      </c>
      <c r="CF81" s="53">
        <f t="shared" si="51"/>
        <v>0</v>
      </c>
      <c r="CG81" s="53">
        <f t="shared" si="51"/>
        <v>0</v>
      </c>
      <c r="CH81" s="53">
        <f t="shared" si="51"/>
        <v>0</v>
      </c>
      <c r="CI81" s="53">
        <f t="shared" si="51"/>
        <v>0</v>
      </c>
      <c r="CJ81" s="53">
        <f t="shared" si="51"/>
        <v>0</v>
      </c>
      <c r="CK81" s="53">
        <f t="shared" si="51"/>
        <v>0</v>
      </c>
      <c r="CL81" s="53">
        <f t="shared" si="48"/>
        <v>0</v>
      </c>
      <c r="CM81" s="53">
        <f t="shared" si="44"/>
        <v>302.22625517666665</v>
      </c>
      <c r="CN81" s="53">
        <f t="shared" si="44"/>
        <v>7.19</v>
      </c>
      <c r="CO81" s="53">
        <f t="shared" si="44"/>
        <v>0</v>
      </c>
      <c r="CP81" s="53">
        <f t="shared" si="42"/>
        <v>0.43</v>
      </c>
      <c r="CQ81" s="53">
        <f t="shared" si="42"/>
        <v>0</v>
      </c>
      <c r="CR81" s="53">
        <f t="shared" si="42"/>
        <v>20</v>
      </c>
      <c r="CS81" s="53">
        <f t="shared" si="49"/>
        <v>0</v>
      </c>
      <c r="CT81" s="53">
        <f t="shared" si="45"/>
        <v>280.17193119899997</v>
      </c>
      <c r="CU81" s="53">
        <f t="shared" si="45"/>
        <v>10.07</v>
      </c>
      <c r="CV81" s="53">
        <f t="shared" si="45"/>
        <v>0</v>
      </c>
      <c r="CW81" s="53">
        <f t="shared" si="43"/>
        <v>1.1439999999999999</v>
      </c>
      <c r="CX81" s="53">
        <f t="shared" si="43"/>
        <v>0</v>
      </c>
      <c r="CY81" s="53">
        <f t="shared" si="43"/>
        <v>19</v>
      </c>
      <c r="CZ81" s="65"/>
      <c r="DA81" s="66"/>
    </row>
    <row r="82" spans="1:105" s="67" customFormat="1" ht="78.75">
      <c r="A82" s="50" t="s">
        <v>81</v>
      </c>
      <c r="B82" s="51" t="s">
        <v>82</v>
      </c>
      <c r="C82" s="50" t="s">
        <v>31</v>
      </c>
      <c r="D82" s="53">
        <f t="shared" ref="D82:BO82" si="52">D83+D107</f>
        <v>62.426561491666668</v>
      </c>
      <c r="E82" s="53">
        <f t="shared" si="52"/>
        <v>73.140099509000009</v>
      </c>
      <c r="F82" s="53">
        <f t="shared" si="52"/>
        <v>0</v>
      </c>
      <c r="G82" s="53">
        <f t="shared" si="52"/>
        <v>0</v>
      </c>
      <c r="H82" s="53">
        <f t="shared" si="52"/>
        <v>0</v>
      </c>
      <c r="I82" s="53">
        <f t="shared" si="52"/>
        <v>0</v>
      </c>
      <c r="J82" s="53">
        <f t="shared" si="52"/>
        <v>0</v>
      </c>
      <c r="K82" s="53">
        <f t="shared" si="52"/>
        <v>0</v>
      </c>
      <c r="L82" s="53">
        <f t="shared" si="52"/>
        <v>0</v>
      </c>
      <c r="M82" s="53">
        <f t="shared" si="52"/>
        <v>0</v>
      </c>
      <c r="N82" s="53">
        <f t="shared" si="52"/>
        <v>0</v>
      </c>
      <c r="O82" s="53">
        <f t="shared" si="52"/>
        <v>0</v>
      </c>
      <c r="P82" s="53">
        <f t="shared" si="52"/>
        <v>0</v>
      </c>
      <c r="Q82" s="53">
        <f t="shared" si="52"/>
        <v>0</v>
      </c>
      <c r="R82" s="53">
        <f t="shared" si="52"/>
        <v>0</v>
      </c>
      <c r="S82" s="53">
        <f t="shared" si="52"/>
        <v>0</v>
      </c>
      <c r="T82" s="53">
        <f t="shared" si="52"/>
        <v>0</v>
      </c>
      <c r="U82" s="53">
        <f t="shared" si="52"/>
        <v>9.7356411416666653</v>
      </c>
      <c r="V82" s="53">
        <f t="shared" si="52"/>
        <v>4.46</v>
      </c>
      <c r="W82" s="53">
        <f t="shared" si="52"/>
        <v>0</v>
      </c>
      <c r="X82" s="53">
        <f t="shared" si="52"/>
        <v>0.43</v>
      </c>
      <c r="Y82" s="53">
        <f t="shared" si="52"/>
        <v>0</v>
      </c>
      <c r="Z82" s="53">
        <f t="shared" si="52"/>
        <v>0</v>
      </c>
      <c r="AA82" s="53">
        <f t="shared" si="52"/>
        <v>0</v>
      </c>
      <c r="AB82" s="53">
        <f t="shared" si="52"/>
        <v>9.8466646999999998</v>
      </c>
      <c r="AC82" s="53">
        <f t="shared" si="52"/>
        <v>5.5100000000000007</v>
      </c>
      <c r="AD82" s="53">
        <f t="shared" si="52"/>
        <v>0</v>
      </c>
      <c r="AE82" s="53">
        <f t="shared" si="52"/>
        <v>1.1439999999999999</v>
      </c>
      <c r="AF82" s="53">
        <f t="shared" si="52"/>
        <v>0</v>
      </c>
      <c r="AG82" s="53">
        <f t="shared" si="52"/>
        <v>0</v>
      </c>
      <c r="AH82" s="53">
        <f t="shared" si="52"/>
        <v>0</v>
      </c>
      <c r="AI82" s="53">
        <f t="shared" si="52"/>
        <v>16.412638616666669</v>
      </c>
      <c r="AJ82" s="53">
        <f t="shared" si="52"/>
        <v>2.7300000000000004</v>
      </c>
      <c r="AK82" s="53">
        <f t="shared" si="52"/>
        <v>0</v>
      </c>
      <c r="AL82" s="53">
        <f t="shared" si="52"/>
        <v>0</v>
      </c>
      <c r="AM82" s="53">
        <f t="shared" si="52"/>
        <v>0</v>
      </c>
      <c r="AN82" s="53">
        <f t="shared" si="52"/>
        <v>0</v>
      </c>
      <c r="AO82" s="53">
        <f t="shared" si="52"/>
        <v>0</v>
      </c>
      <c r="AP82" s="53">
        <f t="shared" si="52"/>
        <v>16.087831849000001</v>
      </c>
      <c r="AQ82" s="53">
        <f t="shared" si="52"/>
        <v>4.5599999999999996</v>
      </c>
      <c r="AR82" s="53">
        <f t="shared" si="52"/>
        <v>0</v>
      </c>
      <c r="AS82" s="53">
        <f t="shared" si="52"/>
        <v>0</v>
      </c>
      <c r="AT82" s="53">
        <f t="shared" si="52"/>
        <v>0</v>
      </c>
      <c r="AU82" s="53">
        <f t="shared" si="52"/>
        <v>0</v>
      </c>
      <c r="AV82" s="53">
        <f t="shared" si="52"/>
        <v>0</v>
      </c>
      <c r="AW82" s="53">
        <f t="shared" si="52"/>
        <v>9.5046026333333344</v>
      </c>
      <c r="AX82" s="53">
        <f t="shared" si="52"/>
        <v>0</v>
      </c>
      <c r="AY82" s="53">
        <f t="shared" si="52"/>
        <v>0</v>
      </c>
      <c r="AZ82" s="53">
        <f t="shared" si="52"/>
        <v>0</v>
      </c>
      <c r="BA82" s="53">
        <f t="shared" si="52"/>
        <v>0</v>
      </c>
      <c r="BB82" s="53">
        <f t="shared" si="52"/>
        <v>0</v>
      </c>
      <c r="BC82" s="53">
        <f t="shared" si="52"/>
        <v>0</v>
      </c>
      <c r="BD82" s="53">
        <f t="shared" si="52"/>
        <v>20.431923859999998</v>
      </c>
      <c r="BE82" s="53">
        <f t="shared" si="52"/>
        <v>0</v>
      </c>
      <c r="BF82" s="53">
        <f t="shared" si="52"/>
        <v>0</v>
      </c>
      <c r="BG82" s="54">
        <f t="shared" si="52"/>
        <v>0</v>
      </c>
      <c r="BH82" s="54">
        <f t="shared" si="52"/>
        <v>0</v>
      </c>
      <c r="BI82" s="54">
        <f t="shared" si="52"/>
        <v>0</v>
      </c>
      <c r="BJ82" s="54">
        <f t="shared" si="52"/>
        <v>0</v>
      </c>
      <c r="BK82" s="54">
        <f t="shared" si="52"/>
        <v>26.773679099999999</v>
      </c>
      <c r="BL82" s="54">
        <f t="shared" si="52"/>
        <v>0</v>
      </c>
      <c r="BM82" s="54">
        <f t="shared" si="52"/>
        <v>0</v>
      </c>
      <c r="BN82" s="54">
        <f t="shared" si="52"/>
        <v>0</v>
      </c>
      <c r="BO82" s="53">
        <f t="shared" si="52"/>
        <v>0</v>
      </c>
      <c r="BP82" s="53">
        <f t="shared" ref="BP82:CK82" si="53">BP83+BP107</f>
        <v>0</v>
      </c>
      <c r="BQ82" s="53">
        <f t="shared" si="53"/>
        <v>0</v>
      </c>
      <c r="BR82" s="53">
        <f t="shared" si="53"/>
        <v>0</v>
      </c>
      <c r="BS82" s="53">
        <f t="shared" si="53"/>
        <v>0</v>
      </c>
      <c r="BT82" s="53">
        <f t="shared" si="53"/>
        <v>0</v>
      </c>
      <c r="BU82" s="53">
        <f t="shared" si="53"/>
        <v>0</v>
      </c>
      <c r="BV82" s="53">
        <f t="shared" si="53"/>
        <v>0</v>
      </c>
      <c r="BW82" s="53">
        <f t="shared" si="53"/>
        <v>0</v>
      </c>
      <c r="BX82" s="53">
        <f t="shared" si="53"/>
        <v>0</v>
      </c>
      <c r="BY82" s="53">
        <f t="shared" si="53"/>
        <v>0</v>
      </c>
      <c r="BZ82" s="53">
        <f t="shared" si="53"/>
        <v>0</v>
      </c>
      <c r="CA82" s="53">
        <f t="shared" si="53"/>
        <v>0</v>
      </c>
      <c r="CB82" s="53">
        <f t="shared" si="53"/>
        <v>0</v>
      </c>
      <c r="CC82" s="53">
        <f t="shared" si="53"/>
        <v>0</v>
      </c>
      <c r="CD82" s="53">
        <f t="shared" si="53"/>
        <v>0</v>
      </c>
      <c r="CE82" s="53">
        <f t="shared" si="53"/>
        <v>0</v>
      </c>
      <c r="CF82" s="53">
        <f t="shared" si="53"/>
        <v>0</v>
      </c>
      <c r="CG82" s="53">
        <f t="shared" si="53"/>
        <v>0</v>
      </c>
      <c r="CH82" s="53">
        <f t="shared" si="53"/>
        <v>0</v>
      </c>
      <c r="CI82" s="53">
        <f t="shared" si="53"/>
        <v>0</v>
      </c>
      <c r="CJ82" s="53">
        <f t="shared" si="53"/>
        <v>0</v>
      </c>
      <c r="CK82" s="53">
        <f t="shared" si="53"/>
        <v>0</v>
      </c>
      <c r="CL82" s="53">
        <f t="shared" si="48"/>
        <v>0</v>
      </c>
      <c r="CM82" s="53">
        <f t="shared" si="44"/>
        <v>62.426561491666661</v>
      </c>
      <c r="CN82" s="53">
        <f t="shared" si="44"/>
        <v>7.19</v>
      </c>
      <c r="CO82" s="53">
        <f t="shared" si="44"/>
        <v>0</v>
      </c>
      <c r="CP82" s="53">
        <f t="shared" si="42"/>
        <v>0.43</v>
      </c>
      <c r="CQ82" s="53">
        <f t="shared" si="42"/>
        <v>0</v>
      </c>
      <c r="CR82" s="53">
        <f t="shared" si="42"/>
        <v>0</v>
      </c>
      <c r="CS82" s="53">
        <f t="shared" si="49"/>
        <v>0</v>
      </c>
      <c r="CT82" s="53">
        <f t="shared" si="45"/>
        <v>73.140099508999995</v>
      </c>
      <c r="CU82" s="53">
        <f t="shared" si="45"/>
        <v>10.07</v>
      </c>
      <c r="CV82" s="53">
        <f t="shared" si="45"/>
        <v>0</v>
      </c>
      <c r="CW82" s="53">
        <f t="shared" si="43"/>
        <v>1.1439999999999999</v>
      </c>
      <c r="CX82" s="53">
        <f t="shared" si="43"/>
        <v>0</v>
      </c>
      <c r="CY82" s="53">
        <f t="shared" si="43"/>
        <v>0</v>
      </c>
      <c r="CZ82" s="65"/>
      <c r="DA82" s="66"/>
    </row>
    <row r="83" spans="1:105" s="67" customFormat="1" ht="31.5">
      <c r="A83" s="50" t="s">
        <v>83</v>
      </c>
      <c r="B83" s="51" t="s">
        <v>84</v>
      </c>
      <c r="C83" s="50" t="s">
        <v>31</v>
      </c>
      <c r="D83" s="53">
        <f t="shared" ref="D83:BO83" si="54">SUM(D84:D106)</f>
        <v>9.6900600000000008</v>
      </c>
      <c r="E83" s="53">
        <f t="shared" si="54"/>
        <v>13.973075040000001</v>
      </c>
      <c r="F83" s="53">
        <f t="shared" si="54"/>
        <v>0</v>
      </c>
      <c r="G83" s="53">
        <f t="shared" si="54"/>
        <v>0</v>
      </c>
      <c r="H83" s="53">
        <f t="shared" si="54"/>
        <v>0</v>
      </c>
      <c r="I83" s="53">
        <f t="shared" si="54"/>
        <v>0</v>
      </c>
      <c r="J83" s="53">
        <f t="shared" si="54"/>
        <v>0</v>
      </c>
      <c r="K83" s="53">
        <f t="shared" si="54"/>
        <v>0</v>
      </c>
      <c r="L83" s="53">
        <f t="shared" si="54"/>
        <v>0</v>
      </c>
      <c r="M83" s="53">
        <f t="shared" si="54"/>
        <v>0</v>
      </c>
      <c r="N83" s="53">
        <f t="shared" si="54"/>
        <v>0</v>
      </c>
      <c r="O83" s="53">
        <f t="shared" si="54"/>
        <v>0</v>
      </c>
      <c r="P83" s="53">
        <f t="shared" si="54"/>
        <v>0</v>
      </c>
      <c r="Q83" s="53">
        <f t="shared" si="54"/>
        <v>0</v>
      </c>
      <c r="R83" s="53">
        <f t="shared" si="54"/>
        <v>0</v>
      </c>
      <c r="S83" s="53">
        <f t="shared" si="54"/>
        <v>0</v>
      </c>
      <c r="T83" s="53">
        <f t="shared" si="54"/>
        <v>0</v>
      </c>
      <c r="U83" s="53">
        <f t="shared" si="54"/>
        <v>5.7158299999999995</v>
      </c>
      <c r="V83" s="53">
        <f t="shared" si="54"/>
        <v>4.46</v>
      </c>
      <c r="W83" s="53">
        <f t="shared" si="54"/>
        <v>0</v>
      </c>
      <c r="X83" s="53">
        <f t="shared" si="54"/>
        <v>0</v>
      </c>
      <c r="Y83" s="53">
        <f t="shared" si="54"/>
        <v>0</v>
      </c>
      <c r="Z83" s="53">
        <f t="shared" si="54"/>
        <v>0</v>
      </c>
      <c r="AA83" s="53">
        <f t="shared" si="54"/>
        <v>0</v>
      </c>
      <c r="AB83" s="53">
        <f t="shared" si="54"/>
        <v>5.8647346999999996</v>
      </c>
      <c r="AC83" s="53">
        <f t="shared" si="54"/>
        <v>5.5100000000000007</v>
      </c>
      <c r="AD83" s="53">
        <f t="shared" si="54"/>
        <v>0</v>
      </c>
      <c r="AE83" s="53">
        <f t="shared" si="54"/>
        <v>0</v>
      </c>
      <c r="AF83" s="53">
        <f t="shared" si="54"/>
        <v>0</v>
      </c>
      <c r="AG83" s="53">
        <f t="shared" si="54"/>
        <v>0</v>
      </c>
      <c r="AH83" s="53">
        <f t="shared" si="54"/>
        <v>0</v>
      </c>
      <c r="AI83" s="53">
        <f t="shared" si="54"/>
        <v>3.9742300000000004</v>
      </c>
      <c r="AJ83" s="53">
        <f t="shared" si="54"/>
        <v>2.7300000000000004</v>
      </c>
      <c r="AK83" s="53">
        <f t="shared" si="54"/>
        <v>0</v>
      </c>
      <c r="AL83" s="53">
        <f t="shared" si="54"/>
        <v>0</v>
      </c>
      <c r="AM83" s="53">
        <f t="shared" si="54"/>
        <v>0</v>
      </c>
      <c r="AN83" s="53">
        <f t="shared" si="54"/>
        <v>0</v>
      </c>
      <c r="AO83" s="53">
        <f t="shared" si="54"/>
        <v>0</v>
      </c>
      <c r="AP83" s="53">
        <f>SUM(AP84:AP106)</f>
        <v>8.1083403400000016</v>
      </c>
      <c r="AQ83" s="53">
        <f t="shared" si="54"/>
        <v>4.5599999999999996</v>
      </c>
      <c r="AR83" s="53">
        <f t="shared" si="54"/>
        <v>0</v>
      </c>
      <c r="AS83" s="53">
        <f t="shared" si="54"/>
        <v>0</v>
      </c>
      <c r="AT83" s="53">
        <f t="shared" si="54"/>
        <v>0</v>
      </c>
      <c r="AU83" s="53">
        <f t="shared" si="54"/>
        <v>0</v>
      </c>
      <c r="AV83" s="53">
        <f t="shared" si="54"/>
        <v>0</v>
      </c>
      <c r="AW83" s="53">
        <f t="shared" si="54"/>
        <v>0</v>
      </c>
      <c r="AX83" s="53">
        <f t="shared" si="54"/>
        <v>0</v>
      </c>
      <c r="AY83" s="53">
        <f t="shared" si="54"/>
        <v>0</v>
      </c>
      <c r="AZ83" s="53">
        <f t="shared" si="54"/>
        <v>0</v>
      </c>
      <c r="BA83" s="53">
        <f t="shared" si="54"/>
        <v>0</v>
      </c>
      <c r="BB83" s="53">
        <f t="shared" si="54"/>
        <v>0</v>
      </c>
      <c r="BC83" s="53">
        <f t="shared" si="54"/>
        <v>0</v>
      </c>
      <c r="BD83" s="53">
        <f t="shared" si="54"/>
        <v>0</v>
      </c>
      <c r="BE83" s="53">
        <f t="shared" si="54"/>
        <v>0</v>
      </c>
      <c r="BF83" s="53">
        <f t="shared" si="54"/>
        <v>0</v>
      </c>
      <c r="BG83" s="54">
        <f t="shared" si="54"/>
        <v>0</v>
      </c>
      <c r="BH83" s="54">
        <f t="shared" si="54"/>
        <v>0</v>
      </c>
      <c r="BI83" s="54">
        <f t="shared" si="54"/>
        <v>0</v>
      </c>
      <c r="BJ83" s="54">
        <f t="shared" si="54"/>
        <v>0</v>
      </c>
      <c r="BK83" s="54">
        <f t="shared" si="54"/>
        <v>0</v>
      </c>
      <c r="BL83" s="54">
        <f t="shared" si="54"/>
        <v>0</v>
      </c>
      <c r="BM83" s="54">
        <f t="shared" si="54"/>
        <v>0</v>
      </c>
      <c r="BN83" s="54">
        <f t="shared" si="54"/>
        <v>0</v>
      </c>
      <c r="BO83" s="53">
        <f t="shared" si="54"/>
        <v>0</v>
      </c>
      <c r="BP83" s="53">
        <f t="shared" ref="BP83:CK83" si="55">SUM(BP84:BP106)</f>
        <v>0</v>
      </c>
      <c r="BQ83" s="53">
        <f t="shared" si="55"/>
        <v>0</v>
      </c>
      <c r="BR83" s="53">
        <f t="shared" si="55"/>
        <v>0</v>
      </c>
      <c r="BS83" s="53">
        <f t="shared" si="55"/>
        <v>0</v>
      </c>
      <c r="BT83" s="53">
        <f t="shared" si="55"/>
        <v>0</v>
      </c>
      <c r="BU83" s="53">
        <f t="shared" si="55"/>
        <v>0</v>
      </c>
      <c r="BV83" s="53">
        <f t="shared" si="55"/>
        <v>0</v>
      </c>
      <c r="BW83" s="53">
        <f t="shared" si="55"/>
        <v>0</v>
      </c>
      <c r="BX83" s="53">
        <f t="shared" si="55"/>
        <v>0</v>
      </c>
      <c r="BY83" s="53">
        <f t="shared" si="55"/>
        <v>0</v>
      </c>
      <c r="BZ83" s="53">
        <f t="shared" si="55"/>
        <v>0</v>
      </c>
      <c r="CA83" s="53">
        <f t="shared" si="55"/>
        <v>0</v>
      </c>
      <c r="CB83" s="53">
        <f t="shared" si="55"/>
        <v>0</v>
      </c>
      <c r="CC83" s="53">
        <f t="shared" si="55"/>
        <v>0</v>
      </c>
      <c r="CD83" s="53">
        <f t="shared" si="55"/>
        <v>0</v>
      </c>
      <c r="CE83" s="53">
        <f t="shared" si="55"/>
        <v>0</v>
      </c>
      <c r="CF83" s="53">
        <f t="shared" si="55"/>
        <v>0</v>
      </c>
      <c r="CG83" s="53">
        <f t="shared" si="55"/>
        <v>0</v>
      </c>
      <c r="CH83" s="53">
        <f t="shared" si="55"/>
        <v>0</v>
      </c>
      <c r="CI83" s="53">
        <f t="shared" si="55"/>
        <v>0</v>
      </c>
      <c r="CJ83" s="53">
        <f t="shared" si="55"/>
        <v>0</v>
      </c>
      <c r="CK83" s="53">
        <f t="shared" si="55"/>
        <v>0</v>
      </c>
      <c r="CL83" s="53">
        <f t="shared" si="48"/>
        <v>0</v>
      </c>
      <c r="CM83" s="53">
        <f t="shared" si="44"/>
        <v>9.690059999999999</v>
      </c>
      <c r="CN83" s="53">
        <f t="shared" si="44"/>
        <v>7.19</v>
      </c>
      <c r="CO83" s="53">
        <f t="shared" si="44"/>
        <v>0</v>
      </c>
      <c r="CP83" s="53">
        <f t="shared" si="42"/>
        <v>0</v>
      </c>
      <c r="CQ83" s="53">
        <f t="shared" si="42"/>
        <v>0</v>
      </c>
      <c r="CR83" s="53">
        <f t="shared" si="42"/>
        <v>0</v>
      </c>
      <c r="CS83" s="53">
        <f t="shared" si="49"/>
        <v>0</v>
      </c>
      <c r="CT83" s="53">
        <f t="shared" si="45"/>
        <v>13.973075040000001</v>
      </c>
      <c r="CU83" s="53">
        <f t="shared" si="45"/>
        <v>10.07</v>
      </c>
      <c r="CV83" s="53">
        <f t="shared" si="45"/>
        <v>0</v>
      </c>
      <c r="CW83" s="53">
        <f t="shared" si="43"/>
        <v>0</v>
      </c>
      <c r="CX83" s="53">
        <f t="shared" si="43"/>
        <v>0</v>
      </c>
      <c r="CY83" s="53">
        <f t="shared" si="43"/>
        <v>0</v>
      </c>
      <c r="CZ83" s="65"/>
      <c r="DA83" s="66"/>
    </row>
    <row r="84" spans="1:105" s="84" customFormat="1" ht="56.25">
      <c r="A84" s="64" t="s">
        <v>54</v>
      </c>
      <c r="B84" s="80" t="str">
        <f>'[1]3'!B83</f>
        <v>Реконструкция ТП-3911</v>
      </c>
      <c r="C84" s="71" t="str">
        <f>'[1]3'!C83</f>
        <v>P_РМ.2025.02</v>
      </c>
      <c r="D84" s="71">
        <f>'[1]3'!K83</f>
        <v>0.99748999999999999</v>
      </c>
      <c r="E84" s="71">
        <f>'[1]3'!P83</f>
        <v>0.67453363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1">
        <v>0</v>
      </c>
      <c r="U84" s="71">
        <f>'[1]3'!AC83</f>
        <v>0.99748999999999999</v>
      </c>
      <c r="V84" s="81">
        <v>0.8</v>
      </c>
      <c r="W84" s="82">
        <v>0</v>
      </c>
      <c r="X84" s="82">
        <v>0</v>
      </c>
      <c r="Y84" s="82">
        <v>0</v>
      </c>
      <c r="Z84" s="82">
        <v>0</v>
      </c>
      <c r="AA84" s="71">
        <v>0</v>
      </c>
      <c r="AB84" s="71">
        <f>'[1]3'!AD83</f>
        <v>0.67453363</v>
      </c>
      <c r="AC84" s="69">
        <v>0.8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f>'[1]3'!AE83</f>
        <v>0</v>
      </c>
      <c r="AJ84" s="71">
        <v>0</v>
      </c>
      <c r="AK84" s="71">
        <v>0</v>
      </c>
      <c r="AL84" s="71">
        <v>0</v>
      </c>
      <c r="AM84" s="71">
        <v>0</v>
      </c>
      <c r="AN84" s="71">
        <v>0</v>
      </c>
      <c r="AO84" s="71">
        <v>0</v>
      </c>
      <c r="AP84" s="71">
        <f>'[1]3'!AF83</f>
        <v>0</v>
      </c>
      <c r="AQ84" s="71">
        <v>0</v>
      </c>
      <c r="AR84" s="71">
        <v>0</v>
      </c>
      <c r="AS84" s="71">
        <v>0</v>
      </c>
      <c r="AT84" s="71">
        <v>0</v>
      </c>
      <c r="AU84" s="71">
        <v>0</v>
      </c>
      <c r="AV84" s="71">
        <v>0</v>
      </c>
      <c r="AW84" s="71">
        <f>'[1]3'!AG83</f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f>'[1]3'!AH83</f>
        <v>0</v>
      </c>
      <c r="BE84" s="71">
        <v>0</v>
      </c>
      <c r="BF84" s="71">
        <v>0</v>
      </c>
      <c r="BG84" s="72">
        <v>0</v>
      </c>
      <c r="BH84" s="72">
        <v>0</v>
      </c>
      <c r="BI84" s="72">
        <v>0</v>
      </c>
      <c r="BJ84" s="72">
        <v>0</v>
      </c>
      <c r="BK84" s="72">
        <f>'[1]3'!AI83</f>
        <v>0</v>
      </c>
      <c r="BL84" s="72">
        <v>0</v>
      </c>
      <c r="BM84" s="72">
        <v>0</v>
      </c>
      <c r="BN84" s="72">
        <v>0</v>
      </c>
      <c r="BO84" s="71">
        <v>0</v>
      </c>
      <c r="BP84" s="71">
        <v>0</v>
      </c>
      <c r="BQ84" s="71">
        <v>0</v>
      </c>
      <c r="BR84" s="71">
        <f>'[1]3'!AJ83</f>
        <v>0</v>
      </c>
      <c r="BS84" s="71">
        <f>'[1]1. 2027 г.'!J94</f>
        <v>0</v>
      </c>
      <c r="BT84" s="71">
        <v>0</v>
      </c>
      <c r="BU84" s="71">
        <f>'[1]1. 2027 г.'!R94</f>
        <v>0</v>
      </c>
      <c r="BV84" s="71">
        <v>0</v>
      </c>
      <c r="BW84" s="71">
        <v>0</v>
      </c>
      <c r="BX84" s="71">
        <v>0</v>
      </c>
      <c r="BY84" s="71">
        <f>'[1]3'!AK83</f>
        <v>0</v>
      </c>
      <c r="BZ84" s="71">
        <f>'[1]1. 2024-1г.'!D234</f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f>'[1]3'!AL83</f>
        <v>0</v>
      </c>
      <c r="CG84" s="71">
        <f>'[1]1. 2024-1г.'!F234</f>
        <v>0</v>
      </c>
      <c r="CH84" s="71">
        <v>0</v>
      </c>
      <c r="CI84" s="71">
        <f>'[1]1. 2024-1г.'!M234+'[1]1. 2024-1г.'!O234</f>
        <v>0</v>
      </c>
      <c r="CJ84" s="71">
        <v>0</v>
      </c>
      <c r="CK84" s="71">
        <v>0</v>
      </c>
      <c r="CL84" s="71">
        <f t="shared" si="48"/>
        <v>0</v>
      </c>
      <c r="CM84" s="71">
        <f t="shared" si="44"/>
        <v>0.99748999999999999</v>
      </c>
      <c r="CN84" s="71">
        <f t="shared" si="44"/>
        <v>0.8</v>
      </c>
      <c r="CO84" s="71">
        <f t="shared" si="44"/>
        <v>0</v>
      </c>
      <c r="CP84" s="71">
        <f t="shared" si="42"/>
        <v>0</v>
      </c>
      <c r="CQ84" s="71">
        <f t="shared" si="42"/>
        <v>0</v>
      </c>
      <c r="CR84" s="71">
        <f t="shared" si="42"/>
        <v>0</v>
      </c>
      <c r="CS84" s="71">
        <f t="shared" si="49"/>
        <v>0</v>
      </c>
      <c r="CT84" s="71">
        <f t="shared" si="45"/>
        <v>0.67453363</v>
      </c>
      <c r="CU84" s="71">
        <f t="shared" si="45"/>
        <v>0.8</v>
      </c>
      <c r="CV84" s="71">
        <f t="shared" si="45"/>
        <v>0</v>
      </c>
      <c r="CW84" s="71">
        <f t="shared" si="43"/>
        <v>0</v>
      </c>
      <c r="CX84" s="71">
        <f t="shared" si="43"/>
        <v>0</v>
      </c>
      <c r="CY84" s="71">
        <f t="shared" si="43"/>
        <v>0</v>
      </c>
      <c r="CZ84" s="56" t="str">
        <f>'[1]3'!AO83</f>
        <v>изменение сметной стоимости перерасчет смет в РИМ , выполнение работ хоз. способом</v>
      </c>
      <c r="DA84" s="83"/>
    </row>
    <row r="85" spans="1:105" s="84" customFormat="1" ht="56.25">
      <c r="A85" s="64" t="s">
        <v>55</v>
      </c>
      <c r="B85" s="80" t="str">
        <f>'[1]3'!B84</f>
        <v>Реконструкция ТП-1102</v>
      </c>
      <c r="C85" s="71" t="str">
        <f>'[1]3'!C84</f>
        <v>P_РМ.2025.03</v>
      </c>
      <c r="D85" s="71">
        <f>'[1]3'!K84</f>
        <v>0.71248</v>
      </c>
      <c r="E85" s="71">
        <f>'[1]3'!P84</f>
        <v>0.80837289999999995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1">
        <v>0</v>
      </c>
      <c r="U85" s="71">
        <f>'[1]3'!AC84</f>
        <v>0.71248</v>
      </c>
      <c r="V85" s="81">
        <v>0.4</v>
      </c>
      <c r="W85" s="82">
        <v>0</v>
      </c>
      <c r="X85" s="82">
        <v>0</v>
      </c>
      <c r="Y85" s="82">
        <v>0</v>
      </c>
      <c r="Z85" s="82">
        <v>0</v>
      </c>
      <c r="AA85" s="71">
        <v>0</v>
      </c>
      <c r="AB85" s="71">
        <f>'[1]3'!AD84</f>
        <v>0.80837289999999995</v>
      </c>
      <c r="AC85" s="69">
        <v>0.4</v>
      </c>
      <c r="AD85" s="71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f>'[1]3'!AE84</f>
        <v>0</v>
      </c>
      <c r="AJ85" s="71">
        <v>0</v>
      </c>
      <c r="AK85" s="71">
        <v>0</v>
      </c>
      <c r="AL85" s="71">
        <v>0</v>
      </c>
      <c r="AM85" s="71">
        <v>0</v>
      </c>
      <c r="AN85" s="71">
        <v>0</v>
      </c>
      <c r="AO85" s="71">
        <v>0</v>
      </c>
      <c r="AP85" s="71">
        <f>'[1]3'!AF84</f>
        <v>0</v>
      </c>
      <c r="AQ85" s="71">
        <v>0</v>
      </c>
      <c r="AR85" s="71">
        <v>0</v>
      </c>
      <c r="AS85" s="71">
        <v>0</v>
      </c>
      <c r="AT85" s="71">
        <v>0</v>
      </c>
      <c r="AU85" s="71">
        <v>0</v>
      </c>
      <c r="AV85" s="71">
        <v>0</v>
      </c>
      <c r="AW85" s="71">
        <f>'[1]3'!AG84</f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f>'[1]3'!AH84</f>
        <v>0</v>
      </c>
      <c r="BE85" s="71">
        <v>0</v>
      </c>
      <c r="BF85" s="71">
        <v>0</v>
      </c>
      <c r="BG85" s="72">
        <v>0</v>
      </c>
      <c r="BH85" s="72">
        <v>0</v>
      </c>
      <c r="BI85" s="72">
        <v>0</v>
      </c>
      <c r="BJ85" s="72">
        <v>0</v>
      </c>
      <c r="BK85" s="72">
        <f>'[1]3'!AI84</f>
        <v>0</v>
      </c>
      <c r="BL85" s="72">
        <v>0</v>
      </c>
      <c r="BM85" s="72">
        <v>0</v>
      </c>
      <c r="BN85" s="72">
        <v>0</v>
      </c>
      <c r="BO85" s="71">
        <v>0</v>
      </c>
      <c r="BP85" s="71">
        <v>0</v>
      </c>
      <c r="BQ85" s="71">
        <v>0</v>
      </c>
      <c r="BR85" s="71">
        <f>'[1]3'!AJ84</f>
        <v>0</v>
      </c>
      <c r="BS85" s="71">
        <f>'[1]1. 2027 г.'!J95</f>
        <v>0</v>
      </c>
      <c r="BT85" s="71">
        <v>0</v>
      </c>
      <c r="BU85" s="71">
        <f>'[1]1. 2027 г.'!R95</f>
        <v>0</v>
      </c>
      <c r="BV85" s="71">
        <v>0</v>
      </c>
      <c r="BW85" s="71">
        <v>0</v>
      </c>
      <c r="BX85" s="71">
        <v>0</v>
      </c>
      <c r="BY85" s="71">
        <f>'[1]3'!AK84</f>
        <v>0</v>
      </c>
      <c r="BZ85" s="71">
        <f>'[1]1. 2024-1г.'!D235</f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f>'[1]3'!AL84</f>
        <v>0</v>
      </c>
      <c r="CG85" s="71">
        <f>'[1]1. 2024-1г.'!F235</f>
        <v>0</v>
      </c>
      <c r="CH85" s="71">
        <v>0</v>
      </c>
      <c r="CI85" s="71">
        <f>'[1]1. 2024-1г.'!M235+'[1]1. 2024-1г.'!O235</f>
        <v>0</v>
      </c>
      <c r="CJ85" s="71">
        <v>0</v>
      </c>
      <c r="CK85" s="71">
        <v>0</v>
      </c>
      <c r="CL85" s="71">
        <f t="shared" si="48"/>
        <v>0</v>
      </c>
      <c r="CM85" s="71">
        <f t="shared" si="44"/>
        <v>0.71248</v>
      </c>
      <c r="CN85" s="71">
        <f t="shared" si="44"/>
        <v>0.4</v>
      </c>
      <c r="CO85" s="71">
        <f t="shared" si="44"/>
        <v>0</v>
      </c>
      <c r="CP85" s="71">
        <f t="shared" si="42"/>
        <v>0</v>
      </c>
      <c r="CQ85" s="71">
        <f t="shared" si="42"/>
        <v>0</v>
      </c>
      <c r="CR85" s="71">
        <f t="shared" si="42"/>
        <v>0</v>
      </c>
      <c r="CS85" s="71">
        <f t="shared" si="49"/>
        <v>0</v>
      </c>
      <c r="CT85" s="71">
        <f t="shared" si="45"/>
        <v>0.80837289999999995</v>
      </c>
      <c r="CU85" s="71">
        <f t="shared" si="45"/>
        <v>0.4</v>
      </c>
      <c r="CV85" s="71">
        <f t="shared" si="45"/>
        <v>0</v>
      </c>
      <c r="CW85" s="71">
        <f t="shared" si="43"/>
        <v>0</v>
      </c>
      <c r="CX85" s="71">
        <f t="shared" si="43"/>
        <v>0</v>
      </c>
      <c r="CY85" s="71">
        <f t="shared" si="43"/>
        <v>0</v>
      </c>
      <c r="CZ85" s="56" t="str">
        <f>'[1]3'!AO84</f>
        <v>изменение сметной стоимости перерасчет смет в РИМ , выполнение работ хоз. способом</v>
      </c>
      <c r="DA85" s="83"/>
    </row>
    <row r="86" spans="1:105" s="84" customFormat="1" ht="56.25">
      <c r="A86" s="64" t="s">
        <v>85</v>
      </c>
      <c r="B86" s="80" t="str">
        <f>'[1]3'!B85</f>
        <v>Реконструкция ТП-1142</v>
      </c>
      <c r="C86" s="71" t="str">
        <f>'[1]3'!C85</f>
        <v>P_РМ.2025.04</v>
      </c>
      <c r="D86" s="71">
        <f>'[1]3'!K85</f>
        <v>0.70590000000000008</v>
      </c>
      <c r="E86" s="71">
        <f>'[1]3'!P85</f>
        <v>0.79140111999999996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1">
        <v>0</v>
      </c>
      <c r="U86" s="71">
        <f>'[1]3'!AC85</f>
        <v>0.70590000000000008</v>
      </c>
      <c r="V86" s="81">
        <v>0.4</v>
      </c>
      <c r="W86" s="82">
        <v>0</v>
      </c>
      <c r="X86" s="82">
        <v>0</v>
      </c>
      <c r="Y86" s="82">
        <v>0</v>
      </c>
      <c r="Z86" s="82">
        <v>0</v>
      </c>
      <c r="AA86" s="71">
        <v>0</v>
      </c>
      <c r="AB86" s="71">
        <f>'[1]3'!AD85</f>
        <v>0.79140111999999996</v>
      </c>
      <c r="AC86" s="69">
        <v>0.4</v>
      </c>
      <c r="AD86" s="71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f>'[1]3'!AE85</f>
        <v>0</v>
      </c>
      <c r="AJ86" s="71">
        <v>0</v>
      </c>
      <c r="AK86" s="71">
        <v>0</v>
      </c>
      <c r="AL86" s="71">
        <v>0</v>
      </c>
      <c r="AM86" s="71">
        <v>0</v>
      </c>
      <c r="AN86" s="71">
        <v>0</v>
      </c>
      <c r="AO86" s="71">
        <v>0</v>
      </c>
      <c r="AP86" s="71">
        <f>'[1]3'!AF85</f>
        <v>0</v>
      </c>
      <c r="AQ86" s="71">
        <v>0</v>
      </c>
      <c r="AR86" s="71">
        <v>0</v>
      </c>
      <c r="AS86" s="71">
        <v>0</v>
      </c>
      <c r="AT86" s="71">
        <v>0</v>
      </c>
      <c r="AU86" s="71">
        <v>0</v>
      </c>
      <c r="AV86" s="71">
        <v>0</v>
      </c>
      <c r="AW86" s="71">
        <f>'[1]3'!AG85</f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f>'[1]3'!AH85</f>
        <v>0</v>
      </c>
      <c r="BE86" s="71">
        <v>0</v>
      </c>
      <c r="BF86" s="71">
        <v>0</v>
      </c>
      <c r="BG86" s="72">
        <v>0</v>
      </c>
      <c r="BH86" s="72">
        <v>0</v>
      </c>
      <c r="BI86" s="72">
        <v>0</v>
      </c>
      <c r="BJ86" s="72">
        <v>0</v>
      </c>
      <c r="BK86" s="72">
        <f>'[1]3'!AI85</f>
        <v>0</v>
      </c>
      <c r="BL86" s="72">
        <v>0</v>
      </c>
      <c r="BM86" s="72">
        <v>0</v>
      </c>
      <c r="BN86" s="72">
        <v>0</v>
      </c>
      <c r="BO86" s="71">
        <v>0</v>
      </c>
      <c r="BP86" s="71">
        <v>0</v>
      </c>
      <c r="BQ86" s="71">
        <v>0</v>
      </c>
      <c r="BR86" s="71">
        <f>'[1]3'!AJ85</f>
        <v>0</v>
      </c>
      <c r="BS86" s="71">
        <f>'[1]1. 2027 г.'!J96</f>
        <v>0</v>
      </c>
      <c r="BT86" s="71">
        <v>0</v>
      </c>
      <c r="BU86" s="71">
        <f>'[1]1. 2027 г.'!R96</f>
        <v>0</v>
      </c>
      <c r="BV86" s="71">
        <v>0</v>
      </c>
      <c r="BW86" s="71">
        <v>0</v>
      </c>
      <c r="BX86" s="71">
        <v>0</v>
      </c>
      <c r="BY86" s="71">
        <f>'[1]3'!AK85</f>
        <v>0</v>
      </c>
      <c r="BZ86" s="71">
        <f>'[1]1. 2024-1г.'!D236</f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f>'[1]3'!AL85</f>
        <v>0</v>
      </c>
      <c r="CG86" s="71">
        <f>'[1]1. 2024-1г.'!F236</f>
        <v>0</v>
      </c>
      <c r="CH86" s="71">
        <v>0</v>
      </c>
      <c r="CI86" s="71">
        <f>'[1]1. 2024-1г.'!M236+'[1]1. 2024-1г.'!O236</f>
        <v>0</v>
      </c>
      <c r="CJ86" s="71">
        <v>0</v>
      </c>
      <c r="CK86" s="71">
        <v>0</v>
      </c>
      <c r="CL86" s="71">
        <f t="shared" si="48"/>
        <v>0</v>
      </c>
      <c r="CM86" s="71">
        <f t="shared" si="44"/>
        <v>0.70590000000000008</v>
      </c>
      <c r="CN86" s="71">
        <f t="shared" si="44"/>
        <v>0.4</v>
      </c>
      <c r="CO86" s="71">
        <f t="shared" si="44"/>
        <v>0</v>
      </c>
      <c r="CP86" s="71">
        <f t="shared" si="42"/>
        <v>0</v>
      </c>
      <c r="CQ86" s="71">
        <f t="shared" si="42"/>
        <v>0</v>
      </c>
      <c r="CR86" s="71">
        <f t="shared" si="42"/>
        <v>0</v>
      </c>
      <c r="CS86" s="71">
        <f t="shared" si="49"/>
        <v>0</v>
      </c>
      <c r="CT86" s="71">
        <f t="shared" si="45"/>
        <v>0.79140111999999996</v>
      </c>
      <c r="CU86" s="71">
        <f t="shared" si="45"/>
        <v>0.4</v>
      </c>
      <c r="CV86" s="71">
        <f t="shared" si="45"/>
        <v>0</v>
      </c>
      <c r="CW86" s="71">
        <f t="shared" si="43"/>
        <v>0</v>
      </c>
      <c r="CX86" s="71">
        <f t="shared" si="43"/>
        <v>0</v>
      </c>
      <c r="CY86" s="71">
        <f t="shared" si="43"/>
        <v>0</v>
      </c>
      <c r="CZ86" s="56" t="str">
        <f>'[1]3'!AO85</f>
        <v>изменение сметной стоимости перерасчет смет в РИМ , выполнение работ хоз. способом</v>
      </c>
      <c r="DA86" s="83"/>
    </row>
    <row r="87" spans="1:105" s="84" customFormat="1" ht="56.25">
      <c r="A87" s="64" t="s">
        <v>86</v>
      </c>
      <c r="B87" s="80" t="str">
        <f>'[1]3'!B86</f>
        <v>Реконструкция ТП-2402</v>
      </c>
      <c r="C87" s="71" t="str">
        <f>'[1]3'!C86</f>
        <v>P_РМ.2025.05</v>
      </c>
      <c r="D87" s="71">
        <f>'[1]3'!K86</f>
        <v>0.97797999999999996</v>
      </c>
      <c r="E87" s="71">
        <f>'[1]3'!P86</f>
        <v>0.65121245000000005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1">
        <v>0</v>
      </c>
      <c r="U87" s="71">
        <f>'[1]3'!AC86</f>
        <v>0.97797999999999996</v>
      </c>
      <c r="V87" s="81">
        <v>0.8</v>
      </c>
      <c r="W87" s="82">
        <v>0</v>
      </c>
      <c r="X87" s="82">
        <v>0</v>
      </c>
      <c r="Y87" s="82">
        <v>0</v>
      </c>
      <c r="Z87" s="82">
        <v>0</v>
      </c>
      <c r="AA87" s="71">
        <v>0</v>
      </c>
      <c r="AB87" s="71">
        <f>'[1]3'!AD86</f>
        <v>0.65121245000000005</v>
      </c>
      <c r="AC87" s="69">
        <v>0.8</v>
      </c>
      <c r="AD87" s="71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f>'[1]3'!AE86</f>
        <v>0</v>
      </c>
      <c r="AJ87" s="71">
        <v>0</v>
      </c>
      <c r="AK87" s="71">
        <v>0</v>
      </c>
      <c r="AL87" s="71">
        <v>0</v>
      </c>
      <c r="AM87" s="71">
        <v>0</v>
      </c>
      <c r="AN87" s="71">
        <v>0</v>
      </c>
      <c r="AO87" s="71">
        <v>0</v>
      </c>
      <c r="AP87" s="71">
        <f>'[1]3'!AF86</f>
        <v>0</v>
      </c>
      <c r="AQ87" s="71">
        <v>0</v>
      </c>
      <c r="AR87" s="71">
        <v>0</v>
      </c>
      <c r="AS87" s="71">
        <v>0</v>
      </c>
      <c r="AT87" s="71">
        <v>0</v>
      </c>
      <c r="AU87" s="71">
        <v>0</v>
      </c>
      <c r="AV87" s="71">
        <v>0</v>
      </c>
      <c r="AW87" s="71">
        <f>'[1]3'!AG86</f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f>'[1]3'!AH86</f>
        <v>0</v>
      </c>
      <c r="BE87" s="71">
        <v>0</v>
      </c>
      <c r="BF87" s="71">
        <v>0</v>
      </c>
      <c r="BG87" s="72">
        <v>0</v>
      </c>
      <c r="BH87" s="72">
        <v>0</v>
      </c>
      <c r="BI87" s="72">
        <v>0</v>
      </c>
      <c r="BJ87" s="72">
        <v>0</v>
      </c>
      <c r="BK87" s="72">
        <f>'[1]3'!AI86</f>
        <v>0</v>
      </c>
      <c r="BL87" s="72">
        <v>0</v>
      </c>
      <c r="BM87" s="72">
        <v>0</v>
      </c>
      <c r="BN87" s="72">
        <v>0</v>
      </c>
      <c r="BO87" s="71">
        <v>0</v>
      </c>
      <c r="BP87" s="71">
        <v>0</v>
      </c>
      <c r="BQ87" s="71">
        <v>0</v>
      </c>
      <c r="BR87" s="71">
        <f>'[1]3'!AJ86</f>
        <v>0</v>
      </c>
      <c r="BS87" s="71">
        <f>'[1]1. 2027 г.'!J97</f>
        <v>0</v>
      </c>
      <c r="BT87" s="71">
        <v>0</v>
      </c>
      <c r="BU87" s="71">
        <f>'[1]1. 2027 г.'!R97</f>
        <v>0</v>
      </c>
      <c r="BV87" s="71">
        <v>0</v>
      </c>
      <c r="BW87" s="71">
        <v>0</v>
      </c>
      <c r="BX87" s="71">
        <v>0</v>
      </c>
      <c r="BY87" s="71">
        <f>'[1]3'!AK86</f>
        <v>0</v>
      </c>
      <c r="BZ87" s="71">
        <f>'[1]1. 2024-1г.'!D237</f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f>'[1]3'!AL86</f>
        <v>0</v>
      </c>
      <c r="CG87" s="71">
        <f>'[1]1. 2024-1г.'!F237</f>
        <v>0</v>
      </c>
      <c r="CH87" s="71">
        <v>0</v>
      </c>
      <c r="CI87" s="71">
        <f>'[1]1. 2024-1г.'!M237+'[1]1. 2024-1г.'!O237</f>
        <v>0</v>
      </c>
      <c r="CJ87" s="71">
        <v>0</v>
      </c>
      <c r="CK87" s="71">
        <v>0</v>
      </c>
      <c r="CL87" s="71">
        <f t="shared" si="48"/>
        <v>0</v>
      </c>
      <c r="CM87" s="71">
        <f t="shared" si="44"/>
        <v>0.97797999999999996</v>
      </c>
      <c r="CN87" s="71">
        <f t="shared" si="44"/>
        <v>0.8</v>
      </c>
      <c r="CO87" s="71">
        <f t="shared" si="44"/>
        <v>0</v>
      </c>
      <c r="CP87" s="71">
        <f t="shared" si="42"/>
        <v>0</v>
      </c>
      <c r="CQ87" s="71">
        <f t="shared" si="42"/>
        <v>0</v>
      </c>
      <c r="CR87" s="71">
        <f t="shared" si="42"/>
        <v>0</v>
      </c>
      <c r="CS87" s="71">
        <f t="shared" si="49"/>
        <v>0</v>
      </c>
      <c r="CT87" s="71">
        <f t="shared" si="45"/>
        <v>0.65121245000000005</v>
      </c>
      <c r="CU87" s="71">
        <f t="shared" si="45"/>
        <v>0.8</v>
      </c>
      <c r="CV87" s="71">
        <f t="shared" si="45"/>
        <v>0</v>
      </c>
      <c r="CW87" s="71">
        <f t="shared" si="43"/>
        <v>0</v>
      </c>
      <c r="CX87" s="71">
        <f t="shared" si="43"/>
        <v>0</v>
      </c>
      <c r="CY87" s="71">
        <f t="shared" si="43"/>
        <v>0</v>
      </c>
      <c r="CZ87" s="56" t="str">
        <f>'[1]3'!AO86</f>
        <v>изменение сметной стоимости перерасчет смет в РИМ , выполнение работ хоз. способом</v>
      </c>
      <c r="DA87" s="83"/>
    </row>
    <row r="88" spans="1:105" s="84" customFormat="1" ht="56.25">
      <c r="A88" s="64" t="s">
        <v>87</v>
      </c>
      <c r="B88" s="80" t="str">
        <f>'[1]3'!B87</f>
        <v>Реконструкция ТП-4127</v>
      </c>
      <c r="C88" s="71" t="str">
        <f>'[1]3'!C87</f>
        <v>P_РМ.2025.06</v>
      </c>
      <c r="D88" s="71">
        <f>'[1]3'!K87</f>
        <v>1.0365</v>
      </c>
      <c r="E88" s="71">
        <f>'[1]3'!P87</f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1">
        <v>0</v>
      </c>
      <c r="U88" s="71">
        <f>'[1]3'!AC87</f>
        <v>1.0365</v>
      </c>
      <c r="V88" s="81">
        <v>0.8</v>
      </c>
      <c r="W88" s="82">
        <v>0</v>
      </c>
      <c r="X88" s="82">
        <v>0</v>
      </c>
      <c r="Y88" s="82">
        <v>0</v>
      </c>
      <c r="Z88" s="82">
        <v>0</v>
      </c>
      <c r="AA88" s="71">
        <v>0</v>
      </c>
      <c r="AB88" s="71">
        <f>'[1]3'!AD87</f>
        <v>0</v>
      </c>
      <c r="AC88" s="69">
        <v>0</v>
      </c>
      <c r="AD88" s="71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f>'[1]3'!AE87</f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0</v>
      </c>
      <c r="AO88" s="71">
        <v>0</v>
      </c>
      <c r="AP88" s="71">
        <f>'[1]3'!AF87</f>
        <v>0</v>
      </c>
      <c r="AQ88" s="71">
        <v>0</v>
      </c>
      <c r="AR88" s="71">
        <v>0</v>
      </c>
      <c r="AS88" s="71">
        <v>0</v>
      </c>
      <c r="AT88" s="71">
        <v>0</v>
      </c>
      <c r="AU88" s="71">
        <v>0</v>
      </c>
      <c r="AV88" s="71">
        <v>0</v>
      </c>
      <c r="AW88" s="71">
        <f>'[1]3'!AG87</f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f>'[1]3'!AH87</f>
        <v>0</v>
      </c>
      <c r="BE88" s="71">
        <v>0</v>
      </c>
      <c r="BF88" s="71">
        <v>0</v>
      </c>
      <c r="BG88" s="72">
        <v>0</v>
      </c>
      <c r="BH88" s="72">
        <v>0</v>
      </c>
      <c r="BI88" s="72">
        <v>0</v>
      </c>
      <c r="BJ88" s="72">
        <v>0</v>
      </c>
      <c r="BK88" s="72">
        <f>'[1]3'!AI87</f>
        <v>0</v>
      </c>
      <c r="BL88" s="72">
        <v>0</v>
      </c>
      <c r="BM88" s="72">
        <v>0</v>
      </c>
      <c r="BN88" s="72">
        <v>0</v>
      </c>
      <c r="BO88" s="71">
        <v>0</v>
      </c>
      <c r="BP88" s="71">
        <v>0</v>
      </c>
      <c r="BQ88" s="71">
        <v>0</v>
      </c>
      <c r="BR88" s="71">
        <f>'[1]3'!AJ87</f>
        <v>0</v>
      </c>
      <c r="BS88" s="71">
        <f>'[1]1. 2027 г.'!J98</f>
        <v>0</v>
      </c>
      <c r="BT88" s="71">
        <v>0</v>
      </c>
      <c r="BU88" s="71">
        <f>'[1]1. 2027 г.'!R98</f>
        <v>0</v>
      </c>
      <c r="BV88" s="71">
        <v>0</v>
      </c>
      <c r="BW88" s="71">
        <v>0</v>
      </c>
      <c r="BX88" s="71">
        <v>0</v>
      </c>
      <c r="BY88" s="71">
        <f>'[1]3'!AK87</f>
        <v>0</v>
      </c>
      <c r="BZ88" s="71">
        <f>'[1]1. 2024-1г.'!D238</f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f>'[1]3'!AL87</f>
        <v>0</v>
      </c>
      <c r="CG88" s="71">
        <f>'[1]1. 2024-1г.'!F238</f>
        <v>0</v>
      </c>
      <c r="CH88" s="71">
        <v>0</v>
      </c>
      <c r="CI88" s="71">
        <f>'[1]1. 2024-1г.'!M238+'[1]1. 2024-1г.'!O238</f>
        <v>0</v>
      </c>
      <c r="CJ88" s="71">
        <v>0</v>
      </c>
      <c r="CK88" s="71">
        <v>0</v>
      </c>
      <c r="CL88" s="71">
        <f t="shared" si="48"/>
        <v>0</v>
      </c>
      <c r="CM88" s="71">
        <f t="shared" si="44"/>
        <v>1.0365</v>
      </c>
      <c r="CN88" s="71">
        <f t="shared" si="44"/>
        <v>0.8</v>
      </c>
      <c r="CO88" s="71">
        <f t="shared" si="44"/>
        <v>0</v>
      </c>
      <c r="CP88" s="71">
        <f t="shared" si="42"/>
        <v>0</v>
      </c>
      <c r="CQ88" s="71">
        <f t="shared" si="42"/>
        <v>0</v>
      </c>
      <c r="CR88" s="71">
        <f t="shared" si="42"/>
        <v>0</v>
      </c>
      <c r="CS88" s="71">
        <f t="shared" si="49"/>
        <v>0</v>
      </c>
      <c r="CT88" s="71">
        <f t="shared" si="45"/>
        <v>0</v>
      </c>
      <c r="CU88" s="71">
        <f t="shared" si="45"/>
        <v>0</v>
      </c>
      <c r="CV88" s="71">
        <f t="shared" si="45"/>
        <v>0</v>
      </c>
      <c r="CW88" s="71">
        <f t="shared" si="43"/>
        <v>0</v>
      </c>
      <c r="CX88" s="71">
        <f t="shared" si="43"/>
        <v>0</v>
      </c>
      <c r="CY88" s="71">
        <f t="shared" si="43"/>
        <v>0</v>
      </c>
      <c r="CZ88" s="56" t="str">
        <f>'[1]3'!AO87</f>
        <v>Отсутствие необходимости замены силового тр-ра  в связи с переспределением нагрузки</v>
      </c>
      <c r="DA88" s="83"/>
    </row>
    <row r="89" spans="1:105" s="84" customFormat="1" ht="56.25">
      <c r="A89" s="64" t="s">
        <v>88</v>
      </c>
      <c r="B89" s="80" t="str">
        <f>'[1]3'!B88</f>
        <v>Реконструкция ТП-973</v>
      </c>
      <c r="C89" s="71" t="str">
        <f>'[1]3'!C88</f>
        <v>P_РМ.2025.07</v>
      </c>
      <c r="D89" s="71">
        <f>'[1]3'!K88</f>
        <v>1.28548</v>
      </c>
      <c r="E89" s="71">
        <f>'[1]3'!P88</f>
        <v>1.4698716300000001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1">
        <v>0</v>
      </c>
      <c r="U89" s="71">
        <f>'[1]3'!AC88</f>
        <v>1.28548</v>
      </c>
      <c r="V89" s="81">
        <v>1.26</v>
      </c>
      <c r="W89" s="82">
        <v>0</v>
      </c>
      <c r="X89" s="82">
        <v>0</v>
      </c>
      <c r="Y89" s="82">
        <v>0</v>
      </c>
      <c r="Z89" s="82">
        <v>0</v>
      </c>
      <c r="AA89" s="71">
        <v>0</v>
      </c>
      <c r="AB89" s="71">
        <f>'[1]3'!AD88</f>
        <v>1.4698716300000001</v>
      </c>
      <c r="AC89" s="69">
        <v>1.26</v>
      </c>
      <c r="AD89" s="71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f>'[1]3'!AE88</f>
        <v>0</v>
      </c>
      <c r="AJ89" s="71">
        <v>0</v>
      </c>
      <c r="AK89" s="71">
        <v>0</v>
      </c>
      <c r="AL89" s="71">
        <v>0</v>
      </c>
      <c r="AM89" s="71">
        <v>0</v>
      </c>
      <c r="AN89" s="71">
        <v>0</v>
      </c>
      <c r="AO89" s="71">
        <v>0</v>
      </c>
      <c r="AP89" s="71">
        <f>'[1]3'!AF88</f>
        <v>0</v>
      </c>
      <c r="AQ89" s="71">
        <v>0</v>
      </c>
      <c r="AR89" s="71">
        <v>0</v>
      </c>
      <c r="AS89" s="71">
        <v>0</v>
      </c>
      <c r="AT89" s="71">
        <v>0</v>
      </c>
      <c r="AU89" s="71">
        <v>0</v>
      </c>
      <c r="AV89" s="71">
        <v>0</v>
      </c>
      <c r="AW89" s="71">
        <f>'[1]3'!AG88</f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f>'[1]3'!AH88</f>
        <v>0</v>
      </c>
      <c r="BE89" s="71">
        <v>0</v>
      </c>
      <c r="BF89" s="71">
        <v>0</v>
      </c>
      <c r="BG89" s="72">
        <v>0</v>
      </c>
      <c r="BH89" s="72">
        <v>0</v>
      </c>
      <c r="BI89" s="72">
        <v>0</v>
      </c>
      <c r="BJ89" s="72">
        <v>0</v>
      </c>
      <c r="BK89" s="72">
        <f>'[1]3'!AI88</f>
        <v>0</v>
      </c>
      <c r="BL89" s="72">
        <v>0</v>
      </c>
      <c r="BM89" s="72">
        <v>0</v>
      </c>
      <c r="BN89" s="72">
        <v>0</v>
      </c>
      <c r="BO89" s="71">
        <v>0</v>
      </c>
      <c r="BP89" s="71">
        <v>0</v>
      </c>
      <c r="BQ89" s="71">
        <v>0</v>
      </c>
      <c r="BR89" s="71">
        <f>'[1]3'!AJ88</f>
        <v>0</v>
      </c>
      <c r="BS89" s="71">
        <f>'[1]1. 2027 г.'!J99</f>
        <v>0</v>
      </c>
      <c r="BT89" s="71">
        <v>0</v>
      </c>
      <c r="BU89" s="71">
        <f>'[1]1. 2027 г.'!R99</f>
        <v>0</v>
      </c>
      <c r="BV89" s="71">
        <v>0</v>
      </c>
      <c r="BW89" s="71">
        <v>0</v>
      </c>
      <c r="BX89" s="71">
        <v>0</v>
      </c>
      <c r="BY89" s="71">
        <f>'[1]3'!AK88</f>
        <v>0</v>
      </c>
      <c r="BZ89" s="71">
        <f>'[1]1. 2024-1г.'!D239</f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f>'[1]3'!AL88</f>
        <v>0</v>
      </c>
      <c r="CG89" s="71">
        <f>'[1]1. 2024-1г.'!F239</f>
        <v>0</v>
      </c>
      <c r="CH89" s="71">
        <v>0</v>
      </c>
      <c r="CI89" s="71">
        <f>'[1]1. 2024-1г.'!M239+'[1]1. 2024-1г.'!O239</f>
        <v>0</v>
      </c>
      <c r="CJ89" s="71">
        <v>0</v>
      </c>
      <c r="CK89" s="71">
        <v>0</v>
      </c>
      <c r="CL89" s="71">
        <f t="shared" si="48"/>
        <v>0</v>
      </c>
      <c r="CM89" s="71">
        <f t="shared" si="44"/>
        <v>1.28548</v>
      </c>
      <c r="CN89" s="71">
        <f t="shared" si="44"/>
        <v>1.26</v>
      </c>
      <c r="CO89" s="71">
        <f t="shared" si="44"/>
        <v>0</v>
      </c>
      <c r="CP89" s="71">
        <f t="shared" si="42"/>
        <v>0</v>
      </c>
      <c r="CQ89" s="71">
        <f t="shared" si="42"/>
        <v>0</v>
      </c>
      <c r="CR89" s="71">
        <f t="shared" si="42"/>
        <v>0</v>
      </c>
      <c r="CS89" s="71">
        <f t="shared" si="49"/>
        <v>0</v>
      </c>
      <c r="CT89" s="71">
        <f t="shared" si="45"/>
        <v>1.4698716300000001</v>
      </c>
      <c r="CU89" s="71">
        <f t="shared" si="45"/>
        <v>1.26</v>
      </c>
      <c r="CV89" s="71">
        <f t="shared" si="45"/>
        <v>0</v>
      </c>
      <c r="CW89" s="71">
        <f t="shared" si="43"/>
        <v>0</v>
      </c>
      <c r="CX89" s="71">
        <f t="shared" si="43"/>
        <v>0</v>
      </c>
      <c r="CY89" s="71">
        <f t="shared" si="43"/>
        <v>0</v>
      </c>
      <c r="CZ89" s="56" t="str">
        <f>'[1]3'!AO88</f>
        <v>изменение сметной стоимости перерасчет смет в РИМ , выполнение работ хоз. способом</v>
      </c>
      <c r="DA89" s="83"/>
    </row>
    <row r="90" spans="1:105" s="84" customFormat="1" ht="56.25">
      <c r="A90" s="64" t="s">
        <v>89</v>
      </c>
      <c r="B90" s="80" t="str">
        <f>'[1]3'!B89</f>
        <v>Реконструкция ТП-183</v>
      </c>
      <c r="C90" s="71" t="str">
        <f>'[1]3'!C89</f>
        <v>P_РМ.2025.12</v>
      </c>
      <c r="D90" s="71">
        <f>'[1]3'!K89</f>
        <v>0</v>
      </c>
      <c r="E90" s="71">
        <f>'[1]3'!P89</f>
        <v>0.11168910999999999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1">
        <v>0</v>
      </c>
      <c r="U90" s="71">
        <f>'[1]3'!AC89</f>
        <v>0</v>
      </c>
      <c r="V90" s="71">
        <v>0</v>
      </c>
      <c r="W90" s="71">
        <v>0</v>
      </c>
      <c r="X90" s="71">
        <v>0</v>
      </c>
      <c r="Y90" s="71">
        <v>0</v>
      </c>
      <c r="Z90" s="71">
        <v>0</v>
      </c>
      <c r="AA90" s="71">
        <v>0</v>
      </c>
      <c r="AB90" s="71">
        <f>'[1]3'!AD89</f>
        <v>0.11168910999999999</v>
      </c>
      <c r="AC90" s="69">
        <v>0.25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f>'[1]3'!AE89</f>
        <v>0</v>
      </c>
      <c r="AJ90" s="71">
        <v>0</v>
      </c>
      <c r="AK90" s="71">
        <v>0</v>
      </c>
      <c r="AL90" s="71">
        <v>0</v>
      </c>
      <c r="AM90" s="71">
        <v>0</v>
      </c>
      <c r="AN90" s="71">
        <v>0</v>
      </c>
      <c r="AO90" s="71">
        <v>0</v>
      </c>
      <c r="AP90" s="71">
        <f>'[1]3'!AF89</f>
        <v>0</v>
      </c>
      <c r="AQ90" s="71">
        <v>0</v>
      </c>
      <c r="AR90" s="71">
        <v>0</v>
      </c>
      <c r="AS90" s="71">
        <v>0</v>
      </c>
      <c r="AT90" s="71">
        <v>0</v>
      </c>
      <c r="AU90" s="71">
        <v>0</v>
      </c>
      <c r="AV90" s="71">
        <v>0</v>
      </c>
      <c r="AW90" s="71">
        <f>'[1]3'!AG89</f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f>'[1]3'!AH89</f>
        <v>0</v>
      </c>
      <c r="BE90" s="71">
        <v>0</v>
      </c>
      <c r="BF90" s="71">
        <v>0</v>
      </c>
      <c r="BG90" s="72">
        <v>0</v>
      </c>
      <c r="BH90" s="72">
        <v>0</v>
      </c>
      <c r="BI90" s="72">
        <v>0</v>
      </c>
      <c r="BJ90" s="72">
        <v>0</v>
      </c>
      <c r="BK90" s="72">
        <f>'[1]3'!AI89</f>
        <v>0</v>
      </c>
      <c r="BL90" s="72">
        <v>0</v>
      </c>
      <c r="BM90" s="72">
        <v>0</v>
      </c>
      <c r="BN90" s="72">
        <v>0</v>
      </c>
      <c r="BO90" s="71">
        <v>0</v>
      </c>
      <c r="BP90" s="71">
        <v>0</v>
      </c>
      <c r="BQ90" s="71">
        <v>0</v>
      </c>
      <c r="BR90" s="71">
        <f>'[1]3'!AJ89</f>
        <v>0</v>
      </c>
      <c r="BS90" s="71">
        <f>'[1]1. 2027 г.'!J101</f>
        <v>0</v>
      </c>
      <c r="BT90" s="71">
        <v>0</v>
      </c>
      <c r="BU90" s="71">
        <f>'[1]1. 2027 г.'!R101</f>
        <v>0</v>
      </c>
      <c r="BV90" s="71">
        <v>0</v>
      </c>
      <c r="BW90" s="71">
        <v>0</v>
      </c>
      <c r="BX90" s="71">
        <v>0</v>
      </c>
      <c r="BY90" s="71">
        <f>'[1]3'!AK89</f>
        <v>0</v>
      </c>
      <c r="BZ90" s="71">
        <f>'[1]1. 2024-1г.'!D241</f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f>'[1]3'!AL89</f>
        <v>0</v>
      </c>
      <c r="CG90" s="71">
        <f>'[1]1. 2024-1г.'!F241</f>
        <v>0</v>
      </c>
      <c r="CH90" s="71">
        <v>0</v>
      </c>
      <c r="CI90" s="71">
        <f>'[1]1. 2024-1г.'!M241+'[1]1. 2024-1г.'!O241</f>
        <v>0</v>
      </c>
      <c r="CJ90" s="71">
        <v>0</v>
      </c>
      <c r="CK90" s="71">
        <v>0</v>
      </c>
      <c r="CL90" s="71">
        <f t="shared" si="48"/>
        <v>0</v>
      </c>
      <c r="CM90" s="71">
        <f t="shared" si="44"/>
        <v>0</v>
      </c>
      <c r="CN90" s="71">
        <f t="shared" si="44"/>
        <v>0</v>
      </c>
      <c r="CO90" s="71">
        <f t="shared" si="44"/>
        <v>0</v>
      </c>
      <c r="CP90" s="71">
        <f t="shared" si="42"/>
        <v>0</v>
      </c>
      <c r="CQ90" s="71">
        <f t="shared" si="42"/>
        <v>0</v>
      </c>
      <c r="CR90" s="71">
        <f t="shared" si="42"/>
        <v>0</v>
      </c>
      <c r="CS90" s="71">
        <f t="shared" si="49"/>
        <v>0</v>
      </c>
      <c r="CT90" s="71">
        <f t="shared" si="45"/>
        <v>0.11168910999999999</v>
      </c>
      <c r="CU90" s="71">
        <f t="shared" si="45"/>
        <v>0.25</v>
      </c>
      <c r="CV90" s="71">
        <f t="shared" si="45"/>
        <v>0</v>
      </c>
      <c r="CW90" s="71">
        <f t="shared" si="43"/>
        <v>0</v>
      </c>
      <c r="CX90" s="71">
        <f t="shared" si="43"/>
        <v>0</v>
      </c>
      <c r="CY90" s="71">
        <f t="shared" si="43"/>
        <v>0</v>
      </c>
      <c r="CZ90" s="56" t="str">
        <f>'[1]3'!AO89</f>
        <v>изменение сметной стоимости перерасчет смет в РИМ , выполнение работ хоз. способом</v>
      </c>
      <c r="DA90" s="83"/>
    </row>
    <row r="91" spans="1:105" s="84" customFormat="1" ht="56.25">
      <c r="A91" s="64" t="s">
        <v>90</v>
      </c>
      <c r="B91" s="80" t="str">
        <f>'[1]3'!B90</f>
        <v>Реконструкция ТП-508</v>
      </c>
      <c r="C91" s="71" t="str">
        <f>'[1]3'!C90</f>
        <v>P_РМ.2025.13</v>
      </c>
      <c r="D91" s="71">
        <f>'[1]3'!K90</f>
        <v>0</v>
      </c>
      <c r="E91" s="71">
        <f>'[1]3'!P90</f>
        <v>0.55534972999999999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1">
        <v>0</v>
      </c>
      <c r="U91" s="71">
        <f>'[1]3'!AC90</f>
        <v>0</v>
      </c>
      <c r="V91" s="71">
        <v>0</v>
      </c>
      <c r="W91" s="71">
        <v>0</v>
      </c>
      <c r="X91" s="71">
        <v>0</v>
      </c>
      <c r="Y91" s="71">
        <v>0</v>
      </c>
      <c r="Z91" s="71">
        <v>0</v>
      </c>
      <c r="AA91" s="71">
        <v>0</v>
      </c>
      <c r="AB91" s="71">
        <f>'[1]3'!AD90</f>
        <v>0.55534972999999999</v>
      </c>
      <c r="AC91" s="69">
        <v>0.4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f>'[1]3'!AE90</f>
        <v>0</v>
      </c>
      <c r="AJ91" s="71">
        <v>0</v>
      </c>
      <c r="AK91" s="71">
        <v>0</v>
      </c>
      <c r="AL91" s="71">
        <v>0</v>
      </c>
      <c r="AM91" s="71">
        <v>0</v>
      </c>
      <c r="AN91" s="71">
        <v>0</v>
      </c>
      <c r="AO91" s="71">
        <v>0</v>
      </c>
      <c r="AP91" s="71">
        <f>'[1]3'!AF90</f>
        <v>0</v>
      </c>
      <c r="AQ91" s="71">
        <v>0</v>
      </c>
      <c r="AR91" s="71">
        <v>0</v>
      </c>
      <c r="AS91" s="71">
        <v>0</v>
      </c>
      <c r="AT91" s="71">
        <v>0</v>
      </c>
      <c r="AU91" s="71">
        <v>0</v>
      </c>
      <c r="AV91" s="71">
        <v>0</v>
      </c>
      <c r="AW91" s="71">
        <f>'[1]3'!AG90</f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f>'[1]3'!AH90</f>
        <v>0</v>
      </c>
      <c r="BE91" s="71">
        <v>0</v>
      </c>
      <c r="BF91" s="71">
        <v>0</v>
      </c>
      <c r="BG91" s="72">
        <v>0</v>
      </c>
      <c r="BH91" s="72">
        <v>0</v>
      </c>
      <c r="BI91" s="72">
        <v>0</v>
      </c>
      <c r="BJ91" s="72">
        <v>0</v>
      </c>
      <c r="BK91" s="72">
        <f>'[1]3'!AI90</f>
        <v>0</v>
      </c>
      <c r="BL91" s="72">
        <v>0</v>
      </c>
      <c r="BM91" s="72">
        <v>0</v>
      </c>
      <c r="BN91" s="72">
        <v>0</v>
      </c>
      <c r="BO91" s="71">
        <v>0</v>
      </c>
      <c r="BP91" s="71">
        <v>0</v>
      </c>
      <c r="BQ91" s="71">
        <v>0</v>
      </c>
      <c r="BR91" s="71">
        <f>'[1]3'!AJ90</f>
        <v>0</v>
      </c>
      <c r="BS91" s="71">
        <f>'[1]1. 2027 г.'!J102</f>
        <v>0</v>
      </c>
      <c r="BT91" s="71">
        <v>0</v>
      </c>
      <c r="BU91" s="71">
        <f>'[1]1. 2027 г.'!R102</f>
        <v>0</v>
      </c>
      <c r="BV91" s="71">
        <v>0</v>
      </c>
      <c r="BW91" s="71">
        <v>0</v>
      </c>
      <c r="BX91" s="71">
        <v>0</v>
      </c>
      <c r="BY91" s="71">
        <f>'[1]3'!AK90</f>
        <v>0</v>
      </c>
      <c r="BZ91" s="71">
        <f>'[1]1. 2024-1г.'!D242</f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f>'[1]3'!AL90</f>
        <v>0</v>
      </c>
      <c r="CG91" s="71">
        <f>'[1]1. 2024-1г.'!F242</f>
        <v>0</v>
      </c>
      <c r="CH91" s="71">
        <v>0</v>
      </c>
      <c r="CI91" s="71">
        <f>'[1]1. 2024-1г.'!M242+'[1]1. 2024-1г.'!O242</f>
        <v>0</v>
      </c>
      <c r="CJ91" s="71">
        <v>0</v>
      </c>
      <c r="CK91" s="71">
        <v>0</v>
      </c>
      <c r="CL91" s="71">
        <f t="shared" si="48"/>
        <v>0</v>
      </c>
      <c r="CM91" s="71">
        <f t="shared" si="44"/>
        <v>0</v>
      </c>
      <c r="CN91" s="71">
        <f t="shared" si="44"/>
        <v>0</v>
      </c>
      <c r="CO91" s="71">
        <f t="shared" si="44"/>
        <v>0</v>
      </c>
      <c r="CP91" s="71">
        <f t="shared" si="42"/>
        <v>0</v>
      </c>
      <c r="CQ91" s="71">
        <f t="shared" si="42"/>
        <v>0</v>
      </c>
      <c r="CR91" s="71">
        <f t="shared" si="42"/>
        <v>0</v>
      </c>
      <c r="CS91" s="71">
        <f t="shared" si="49"/>
        <v>0</v>
      </c>
      <c r="CT91" s="71">
        <f t="shared" si="45"/>
        <v>0.55534972999999999</v>
      </c>
      <c r="CU91" s="71">
        <f t="shared" si="45"/>
        <v>0.4</v>
      </c>
      <c r="CV91" s="71">
        <f t="shared" si="45"/>
        <v>0</v>
      </c>
      <c r="CW91" s="71">
        <f t="shared" si="43"/>
        <v>0</v>
      </c>
      <c r="CX91" s="71">
        <f t="shared" si="43"/>
        <v>0</v>
      </c>
      <c r="CY91" s="71">
        <f t="shared" si="43"/>
        <v>0</v>
      </c>
      <c r="CZ91" s="56" t="str">
        <f>'[1]3'!AO90</f>
        <v>изменение сметной стоимости перерасчет смет в РИМ , выполнение работ хоз. способом</v>
      </c>
      <c r="DA91" s="83"/>
    </row>
    <row r="92" spans="1:105" s="84" customFormat="1" ht="56.25">
      <c r="A92" s="64" t="s">
        <v>91</v>
      </c>
      <c r="B92" s="80" t="str">
        <f>'[1]3'!B91</f>
        <v>Реконструкция ТП-540</v>
      </c>
      <c r="C92" s="71" t="str">
        <f>'[1]3'!C91</f>
        <v>P_РМ.2025.14</v>
      </c>
      <c r="D92" s="71">
        <f>'[1]3'!K91</f>
        <v>0</v>
      </c>
      <c r="E92" s="71">
        <f>'[1]3'!P91</f>
        <v>0.24687094000000004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1">
        <v>0</v>
      </c>
      <c r="U92" s="71">
        <f>'[1]3'!AC91</f>
        <v>0</v>
      </c>
      <c r="V92" s="71">
        <v>0</v>
      </c>
      <c r="W92" s="71">
        <v>0</v>
      </c>
      <c r="X92" s="71">
        <v>0</v>
      </c>
      <c r="Y92" s="71">
        <v>0</v>
      </c>
      <c r="Z92" s="71">
        <v>0</v>
      </c>
      <c r="AA92" s="71">
        <v>0</v>
      </c>
      <c r="AB92" s="71">
        <f>'[1]3'!AD91</f>
        <v>0.24687094000000004</v>
      </c>
      <c r="AC92" s="69">
        <v>0.8</v>
      </c>
      <c r="AD92" s="71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f>'[1]3'!AE91</f>
        <v>0</v>
      </c>
      <c r="AJ92" s="71">
        <v>0</v>
      </c>
      <c r="AK92" s="71">
        <v>0</v>
      </c>
      <c r="AL92" s="71">
        <v>0</v>
      </c>
      <c r="AM92" s="71">
        <v>0</v>
      </c>
      <c r="AN92" s="71">
        <v>0</v>
      </c>
      <c r="AO92" s="71">
        <v>0</v>
      </c>
      <c r="AP92" s="71">
        <f>'[1]3'!AF91</f>
        <v>0</v>
      </c>
      <c r="AQ92" s="71">
        <v>0</v>
      </c>
      <c r="AR92" s="71">
        <v>0</v>
      </c>
      <c r="AS92" s="71">
        <v>0</v>
      </c>
      <c r="AT92" s="71">
        <v>0</v>
      </c>
      <c r="AU92" s="71">
        <v>0</v>
      </c>
      <c r="AV92" s="71">
        <v>0</v>
      </c>
      <c r="AW92" s="71">
        <f>'[1]3'!AG91</f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f>'[1]3'!AH91</f>
        <v>0</v>
      </c>
      <c r="BE92" s="71">
        <v>0</v>
      </c>
      <c r="BF92" s="71">
        <v>0</v>
      </c>
      <c r="BG92" s="72">
        <v>0</v>
      </c>
      <c r="BH92" s="72">
        <v>0</v>
      </c>
      <c r="BI92" s="72">
        <v>0</v>
      </c>
      <c r="BJ92" s="72">
        <v>0</v>
      </c>
      <c r="BK92" s="72">
        <f>'[1]3'!AI91</f>
        <v>0</v>
      </c>
      <c r="BL92" s="72">
        <v>0</v>
      </c>
      <c r="BM92" s="72">
        <v>0</v>
      </c>
      <c r="BN92" s="72">
        <v>0</v>
      </c>
      <c r="BO92" s="71">
        <v>0</v>
      </c>
      <c r="BP92" s="71">
        <v>0</v>
      </c>
      <c r="BQ92" s="71">
        <v>0</v>
      </c>
      <c r="BR92" s="71">
        <f>'[1]3'!AJ91</f>
        <v>0</v>
      </c>
      <c r="BS92" s="71">
        <f>'[1]1. 2027 г.'!J105</f>
        <v>0</v>
      </c>
      <c r="BT92" s="71">
        <v>0</v>
      </c>
      <c r="BU92" s="71">
        <f>'[1]1. 2027 г.'!R105</f>
        <v>0</v>
      </c>
      <c r="BV92" s="71">
        <v>0</v>
      </c>
      <c r="BW92" s="71">
        <v>0</v>
      </c>
      <c r="BX92" s="71">
        <v>0</v>
      </c>
      <c r="BY92" s="71">
        <f>'[1]3'!AK91</f>
        <v>0</v>
      </c>
      <c r="BZ92" s="71">
        <f>'[1]1. 2024-1г.'!D245</f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f>'[1]3'!AL91</f>
        <v>0</v>
      </c>
      <c r="CG92" s="71">
        <f>'[1]1. 2024-1г.'!F245</f>
        <v>0</v>
      </c>
      <c r="CH92" s="71">
        <v>0</v>
      </c>
      <c r="CI92" s="71">
        <f>'[1]1. 2024-1г.'!M245+'[1]1. 2024-1г.'!O245</f>
        <v>0</v>
      </c>
      <c r="CJ92" s="71">
        <v>0</v>
      </c>
      <c r="CK92" s="71">
        <v>0</v>
      </c>
      <c r="CL92" s="71">
        <f t="shared" si="48"/>
        <v>0</v>
      </c>
      <c r="CM92" s="71">
        <f t="shared" si="44"/>
        <v>0</v>
      </c>
      <c r="CN92" s="71">
        <f t="shared" si="44"/>
        <v>0</v>
      </c>
      <c r="CO92" s="71">
        <f t="shared" si="44"/>
        <v>0</v>
      </c>
      <c r="CP92" s="71">
        <f t="shared" si="42"/>
        <v>0</v>
      </c>
      <c r="CQ92" s="71">
        <f t="shared" si="42"/>
        <v>0</v>
      </c>
      <c r="CR92" s="71">
        <f t="shared" si="42"/>
        <v>0</v>
      </c>
      <c r="CS92" s="71">
        <f t="shared" si="49"/>
        <v>0</v>
      </c>
      <c r="CT92" s="71">
        <f t="shared" si="45"/>
        <v>0.24687094000000004</v>
      </c>
      <c r="CU92" s="71">
        <f t="shared" si="45"/>
        <v>0.8</v>
      </c>
      <c r="CV92" s="71">
        <f t="shared" si="45"/>
        <v>0</v>
      </c>
      <c r="CW92" s="71">
        <f t="shared" si="43"/>
        <v>0</v>
      </c>
      <c r="CX92" s="71">
        <f t="shared" si="43"/>
        <v>0</v>
      </c>
      <c r="CY92" s="71">
        <f t="shared" si="43"/>
        <v>0</v>
      </c>
      <c r="CZ92" s="56" t="str">
        <f>'[1]3'!AO91</f>
        <v>изменение сметной стоимости перерасчет смет в РИМ , выполнение работ хоз. способом</v>
      </c>
      <c r="DA92" s="83"/>
    </row>
    <row r="93" spans="1:105" s="84" customFormat="1" ht="56.25">
      <c r="A93" s="64" t="s">
        <v>92</v>
      </c>
      <c r="B93" s="80" t="str">
        <f>'[1]3'!B92</f>
        <v>Реконструкция ТП-673</v>
      </c>
      <c r="C93" s="71" t="str">
        <f>'[1]3'!C92</f>
        <v>P_РМ.2025.15</v>
      </c>
      <c r="D93" s="71">
        <f>'[1]3'!K92</f>
        <v>0</v>
      </c>
      <c r="E93" s="71">
        <f>'[1]3'!P92</f>
        <v>0.55543319000000002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1">
        <v>0</v>
      </c>
      <c r="U93" s="71">
        <f>'[1]3'!AC92</f>
        <v>0</v>
      </c>
      <c r="V93" s="71">
        <v>0</v>
      </c>
      <c r="W93" s="71">
        <v>0</v>
      </c>
      <c r="X93" s="71">
        <v>0</v>
      </c>
      <c r="Y93" s="71">
        <v>0</v>
      </c>
      <c r="Z93" s="71">
        <v>0</v>
      </c>
      <c r="AA93" s="71">
        <v>0</v>
      </c>
      <c r="AB93" s="71">
        <f>'[1]3'!AD92</f>
        <v>0.55543319000000002</v>
      </c>
      <c r="AC93" s="69">
        <v>0.4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f>'[1]3'!AE92</f>
        <v>0</v>
      </c>
      <c r="AJ93" s="71">
        <v>0</v>
      </c>
      <c r="AK93" s="71">
        <v>0</v>
      </c>
      <c r="AL93" s="71">
        <v>0</v>
      </c>
      <c r="AM93" s="71">
        <v>0</v>
      </c>
      <c r="AN93" s="71">
        <v>0</v>
      </c>
      <c r="AO93" s="71">
        <v>0</v>
      </c>
      <c r="AP93" s="71">
        <f>'[1]3'!AF92</f>
        <v>0</v>
      </c>
      <c r="AQ93" s="71">
        <v>0</v>
      </c>
      <c r="AR93" s="71">
        <v>0</v>
      </c>
      <c r="AS93" s="71">
        <v>0</v>
      </c>
      <c r="AT93" s="71">
        <v>0</v>
      </c>
      <c r="AU93" s="71">
        <v>0</v>
      </c>
      <c r="AV93" s="71">
        <v>0</v>
      </c>
      <c r="AW93" s="71">
        <f>'[1]3'!AG92</f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f>'[1]3'!AH92</f>
        <v>0</v>
      </c>
      <c r="BE93" s="71">
        <v>0</v>
      </c>
      <c r="BF93" s="71">
        <v>0</v>
      </c>
      <c r="BG93" s="72">
        <v>0</v>
      </c>
      <c r="BH93" s="72">
        <v>0</v>
      </c>
      <c r="BI93" s="72">
        <v>0</v>
      </c>
      <c r="BJ93" s="72">
        <v>0</v>
      </c>
      <c r="BK93" s="72">
        <f>'[1]3'!AI92</f>
        <v>0</v>
      </c>
      <c r="BL93" s="72">
        <v>0</v>
      </c>
      <c r="BM93" s="72">
        <v>0</v>
      </c>
      <c r="BN93" s="72">
        <v>0</v>
      </c>
      <c r="BO93" s="71">
        <v>0</v>
      </c>
      <c r="BP93" s="71">
        <v>0</v>
      </c>
      <c r="BQ93" s="71">
        <v>0</v>
      </c>
      <c r="BR93" s="71">
        <f>'[1]3'!AJ92</f>
        <v>0</v>
      </c>
      <c r="BS93" s="71">
        <f>'[1]1. 2027 г.'!J106</f>
        <v>0</v>
      </c>
      <c r="BT93" s="71">
        <v>0</v>
      </c>
      <c r="BU93" s="71">
        <f>'[1]1. 2027 г.'!R106</f>
        <v>0</v>
      </c>
      <c r="BV93" s="71">
        <v>0</v>
      </c>
      <c r="BW93" s="71">
        <v>0</v>
      </c>
      <c r="BX93" s="71">
        <v>0</v>
      </c>
      <c r="BY93" s="71">
        <f>'[1]3'!AK92</f>
        <v>0</v>
      </c>
      <c r="BZ93" s="71">
        <f>'[1]1. 2024-1г.'!D246</f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f>'[1]3'!AL92</f>
        <v>0</v>
      </c>
      <c r="CG93" s="71">
        <f>'[1]1. 2024-1г.'!F246</f>
        <v>0</v>
      </c>
      <c r="CH93" s="71">
        <v>0</v>
      </c>
      <c r="CI93" s="71">
        <f>'[1]1. 2024-1г.'!M246+'[1]1. 2024-1г.'!O246</f>
        <v>0</v>
      </c>
      <c r="CJ93" s="71">
        <v>0</v>
      </c>
      <c r="CK93" s="71">
        <v>0</v>
      </c>
      <c r="CL93" s="71">
        <f t="shared" si="48"/>
        <v>0</v>
      </c>
      <c r="CM93" s="71">
        <f t="shared" si="44"/>
        <v>0</v>
      </c>
      <c r="CN93" s="71">
        <f t="shared" si="44"/>
        <v>0</v>
      </c>
      <c r="CO93" s="71">
        <f t="shared" si="44"/>
        <v>0</v>
      </c>
      <c r="CP93" s="71">
        <f t="shared" si="42"/>
        <v>0</v>
      </c>
      <c r="CQ93" s="71">
        <f t="shared" si="42"/>
        <v>0</v>
      </c>
      <c r="CR93" s="71">
        <f t="shared" si="42"/>
        <v>0</v>
      </c>
      <c r="CS93" s="71">
        <f t="shared" si="49"/>
        <v>0</v>
      </c>
      <c r="CT93" s="71">
        <f t="shared" si="45"/>
        <v>0.55543319000000002</v>
      </c>
      <c r="CU93" s="71">
        <f t="shared" si="45"/>
        <v>0.4</v>
      </c>
      <c r="CV93" s="71">
        <f t="shared" si="45"/>
        <v>0</v>
      </c>
      <c r="CW93" s="71">
        <f t="shared" si="43"/>
        <v>0</v>
      </c>
      <c r="CX93" s="71">
        <f t="shared" si="43"/>
        <v>0</v>
      </c>
      <c r="CY93" s="71">
        <f t="shared" si="43"/>
        <v>0</v>
      </c>
      <c r="CZ93" s="56" t="str">
        <f>'[1]3'!AO92</f>
        <v>изменение сметной стоимости перерасчет смет в РИМ , выполнение работ хоз. способом</v>
      </c>
      <c r="DA93" s="83"/>
    </row>
    <row r="94" spans="1:105" s="86" customFormat="1" ht="56.25">
      <c r="A94" s="64" t="s">
        <v>93</v>
      </c>
      <c r="B94" s="80" t="str">
        <f>'[1]3'!B93</f>
        <v>Реконструкция ТП-706</v>
      </c>
      <c r="C94" s="71" t="str">
        <f>'[1]3'!C93</f>
        <v>Q_РМ.2026.03</v>
      </c>
      <c r="D94" s="71">
        <f>'[1]3'!K93</f>
        <v>1.03938</v>
      </c>
      <c r="E94" s="71">
        <f>'[1]3'!P93</f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1">
        <v>0</v>
      </c>
      <c r="U94" s="71">
        <f>'[1]3'!AC93</f>
        <v>0</v>
      </c>
      <c r="V94" s="71">
        <v>0</v>
      </c>
      <c r="W94" s="71">
        <v>0</v>
      </c>
      <c r="X94" s="71">
        <v>0</v>
      </c>
      <c r="Y94" s="71">
        <v>0</v>
      </c>
      <c r="Z94" s="71">
        <v>0</v>
      </c>
      <c r="AA94" s="71">
        <v>0</v>
      </c>
      <c r="AB94" s="71">
        <f>'[1]3'!AD93</f>
        <v>0</v>
      </c>
      <c r="AC94" s="69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f>'[1]3'!AE93</f>
        <v>1.03938</v>
      </c>
      <c r="AJ94" s="69">
        <v>0.8</v>
      </c>
      <c r="AK94" s="82">
        <v>0</v>
      </c>
      <c r="AL94" s="82">
        <v>0</v>
      </c>
      <c r="AM94" s="82">
        <v>0</v>
      </c>
      <c r="AN94" s="82">
        <v>0</v>
      </c>
      <c r="AO94" s="71">
        <v>0</v>
      </c>
      <c r="AP94" s="71">
        <f>'[1]3'!AF93</f>
        <v>0</v>
      </c>
      <c r="AQ94" s="71">
        <v>0</v>
      </c>
      <c r="AR94" s="71">
        <v>0</v>
      </c>
      <c r="AS94" s="71">
        <v>0</v>
      </c>
      <c r="AT94" s="71">
        <v>0</v>
      </c>
      <c r="AU94" s="71">
        <v>0</v>
      </c>
      <c r="AV94" s="71">
        <v>0</v>
      </c>
      <c r="AW94" s="71">
        <f>'[1]3'!AG93</f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f>'[1]3'!AH93</f>
        <v>0</v>
      </c>
      <c r="BE94" s="71">
        <v>0</v>
      </c>
      <c r="BF94" s="71">
        <v>0</v>
      </c>
      <c r="BG94" s="72">
        <v>0</v>
      </c>
      <c r="BH94" s="72">
        <v>0</v>
      </c>
      <c r="BI94" s="72">
        <v>0</v>
      </c>
      <c r="BJ94" s="72">
        <v>0</v>
      </c>
      <c r="BK94" s="72">
        <f>'[1]3'!AI93</f>
        <v>0</v>
      </c>
      <c r="BL94" s="72">
        <v>0</v>
      </c>
      <c r="BM94" s="72">
        <v>0</v>
      </c>
      <c r="BN94" s="72">
        <v>0</v>
      </c>
      <c r="BO94" s="71">
        <v>0</v>
      </c>
      <c r="BP94" s="71">
        <v>0</v>
      </c>
      <c r="BQ94" s="71">
        <v>0</v>
      </c>
      <c r="BR94" s="71">
        <f>'[1]3'!AJ93</f>
        <v>0</v>
      </c>
      <c r="BS94" s="71">
        <f>'[1]1. 2027 г.'!J104</f>
        <v>0</v>
      </c>
      <c r="BT94" s="71">
        <v>0</v>
      </c>
      <c r="BU94" s="71">
        <f>'[1]1. 2027 г.'!R104</f>
        <v>0</v>
      </c>
      <c r="BV94" s="71">
        <v>0</v>
      </c>
      <c r="BW94" s="71">
        <v>0</v>
      </c>
      <c r="BX94" s="71">
        <v>0</v>
      </c>
      <c r="BY94" s="71">
        <f>'[1]3'!AK93</f>
        <v>0</v>
      </c>
      <c r="BZ94" s="71">
        <f>'[1]1. 2024-1г.'!D244</f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f>'[1]3'!AL93</f>
        <v>0</v>
      </c>
      <c r="CG94" s="71">
        <f>'[1]1. 2024-1г.'!F244</f>
        <v>0</v>
      </c>
      <c r="CH94" s="71">
        <v>0</v>
      </c>
      <c r="CI94" s="71">
        <f>'[1]1. 2024-1г.'!M244+'[1]1. 2024-1г.'!O244</f>
        <v>0</v>
      </c>
      <c r="CJ94" s="71">
        <v>0</v>
      </c>
      <c r="CK94" s="71">
        <v>0</v>
      </c>
      <c r="CL94" s="71">
        <f t="shared" si="48"/>
        <v>0</v>
      </c>
      <c r="CM94" s="71">
        <f t="shared" si="44"/>
        <v>1.03938</v>
      </c>
      <c r="CN94" s="71">
        <f t="shared" si="44"/>
        <v>0.8</v>
      </c>
      <c r="CO94" s="71">
        <f t="shared" si="44"/>
        <v>0</v>
      </c>
      <c r="CP94" s="71">
        <f t="shared" si="42"/>
        <v>0</v>
      </c>
      <c r="CQ94" s="71">
        <f t="shared" si="42"/>
        <v>0</v>
      </c>
      <c r="CR94" s="71">
        <f t="shared" si="42"/>
        <v>0</v>
      </c>
      <c r="CS94" s="71">
        <f t="shared" si="49"/>
        <v>0</v>
      </c>
      <c r="CT94" s="71">
        <f t="shared" si="45"/>
        <v>0</v>
      </c>
      <c r="CU94" s="71">
        <f t="shared" si="45"/>
        <v>0</v>
      </c>
      <c r="CV94" s="71">
        <f t="shared" si="45"/>
        <v>0</v>
      </c>
      <c r="CW94" s="71">
        <f t="shared" si="43"/>
        <v>0</v>
      </c>
      <c r="CX94" s="71">
        <f t="shared" si="43"/>
        <v>0</v>
      </c>
      <c r="CY94" s="71">
        <f t="shared" si="43"/>
        <v>0</v>
      </c>
      <c r="CZ94" s="56" t="str">
        <f>'[1]3'!AO93</f>
        <v>Отсутствие необходимости замены силового тр-ра  в связи с переспределением нагрузки</v>
      </c>
      <c r="DA94" s="85"/>
    </row>
    <row r="95" spans="1:105" s="86" customFormat="1" ht="56.25">
      <c r="A95" s="64" t="s">
        <v>94</v>
      </c>
      <c r="B95" s="80" t="str">
        <f>'[1]3'!B94</f>
        <v>Реконструкция ТП-1111</v>
      </c>
      <c r="C95" s="71" t="str">
        <f>'[1]3'!C94</f>
        <v>Q_РМ.2026.04</v>
      </c>
      <c r="D95" s="71">
        <f>'[1]3'!K94</f>
        <v>0.90473000000000015</v>
      </c>
      <c r="E95" s="71">
        <f>'[1]3'!P94</f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1">
        <v>0</v>
      </c>
      <c r="U95" s="71">
        <f>'[1]3'!AC94</f>
        <v>0</v>
      </c>
      <c r="V95" s="71">
        <v>0</v>
      </c>
      <c r="W95" s="71">
        <v>0</v>
      </c>
      <c r="X95" s="71">
        <v>0</v>
      </c>
      <c r="Y95" s="71">
        <v>0</v>
      </c>
      <c r="Z95" s="71">
        <v>0</v>
      </c>
      <c r="AA95" s="71">
        <v>0</v>
      </c>
      <c r="AB95" s="71">
        <f>'[1]3'!AD94</f>
        <v>0</v>
      </c>
      <c r="AC95" s="69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f>'[1]3'!AE94</f>
        <v>0.90473000000000015</v>
      </c>
      <c r="AJ95" s="69">
        <v>0.5</v>
      </c>
      <c r="AK95" s="82">
        <v>0</v>
      </c>
      <c r="AL95" s="82">
        <v>0</v>
      </c>
      <c r="AM95" s="82">
        <v>0</v>
      </c>
      <c r="AN95" s="82">
        <v>0</v>
      </c>
      <c r="AO95" s="71">
        <v>0</v>
      </c>
      <c r="AP95" s="71">
        <f>'[1]3'!AF94</f>
        <v>0</v>
      </c>
      <c r="AQ95" s="71">
        <v>0</v>
      </c>
      <c r="AR95" s="71">
        <v>0</v>
      </c>
      <c r="AS95" s="71">
        <v>0</v>
      </c>
      <c r="AT95" s="71">
        <v>0</v>
      </c>
      <c r="AU95" s="71">
        <v>0</v>
      </c>
      <c r="AV95" s="71">
        <v>0</v>
      </c>
      <c r="AW95" s="71">
        <f>'[1]3'!AG94</f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f>'[1]3'!AH94</f>
        <v>0</v>
      </c>
      <c r="BE95" s="71">
        <v>0</v>
      </c>
      <c r="BF95" s="71">
        <v>0</v>
      </c>
      <c r="BG95" s="72">
        <v>0</v>
      </c>
      <c r="BH95" s="72">
        <v>0</v>
      </c>
      <c r="BI95" s="72">
        <v>0</v>
      </c>
      <c r="BJ95" s="72">
        <v>0</v>
      </c>
      <c r="BK95" s="72">
        <f>'[1]3'!AI94</f>
        <v>0</v>
      </c>
      <c r="BL95" s="72">
        <v>0</v>
      </c>
      <c r="BM95" s="72">
        <v>0</v>
      </c>
      <c r="BN95" s="72">
        <v>0</v>
      </c>
      <c r="BO95" s="71">
        <v>0</v>
      </c>
      <c r="BP95" s="71">
        <v>0</v>
      </c>
      <c r="BQ95" s="71">
        <v>0</v>
      </c>
      <c r="BR95" s="71">
        <f>'[1]3'!AJ94</f>
        <v>0</v>
      </c>
      <c r="BS95" s="71">
        <f>'[1]1. 2027 г.'!J105</f>
        <v>0</v>
      </c>
      <c r="BT95" s="71">
        <v>0</v>
      </c>
      <c r="BU95" s="71">
        <f>'[1]1. 2027 г.'!R105</f>
        <v>0</v>
      </c>
      <c r="BV95" s="71">
        <v>0</v>
      </c>
      <c r="BW95" s="71">
        <v>0</v>
      </c>
      <c r="BX95" s="71">
        <v>0</v>
      </c>
      <c r="BY95" s="71">
        <f>'[1]3'!AK94</f>
        <v>0</v>
      </c>
      <c r="BZ95" s="71">
        <f>'[1]1. 2024-1г.'!D245</f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f>'[1]3'!AL94</f>
        <v>0</v>
      </c>
      <c r="CG95" s="71">
        <f>'[1]1. 2024-1г.'!F245</f>
        <v>0</v>
      </c>
      <c r="CH95" s="71">
        <v>0</v>
      </c>
      <c r="CI95" s="71">
        <f>'[1]1. 2024-1г.'!M245+'[1]1. 2024-1г.'!O245</f>
        <v>0</v>
      </c>
      <c r="CJ95" s="71">
        <v>0</v>
      </c>
      <c r="CK95" s="71">
        <v>0</v>
      </c>
      <c r="CL95" s="71">
        <f t="shared" si="48"/>
        <v>0</v>
      </c>
      <c r="CM95" s="71">
        <f t="shared" si="44"/>
        <v>0.90473000000000015</v>
      </c>
      <c r="CN95" s="71">
        <f t="shared" si="44"/>
        <v>0.5</v>
      </c>
      <c r="CO95" s="71">
        <f t="shared" si="44"/>
        <v>0</v>
      </c>
      <c r="CP95" s="71">
        <f t="shared" si="42"/>
        <v>0</v>
      </c>
      <c r="CQ95" s="71">
        <f t="shared" si="42"/>
        <v>0</v>
      </c>
      <c r="CR95" s="71">
        <f t="shared" si="42"/>
        <v>0</v>
      </c>
      <c r="CS95" s="71">
        <f t="shared" si="49"/>
        <v>0</v>
      </c>
      <c r="CT95" s="71">
        <f t="shared" si="45"/>
        <v>0</v>
      </c>
      <c r="CU95" s="71">
        <f t="shared" si="45"/>
        <v>0</v>
      </c>
      <c r="CV95" s="71">
        <f t="shared" si="45"/>
        <v>0</v>
      </c>
      <c r="CW95" s="71">
        <f t="shared" si="43"/>
        <v>0</v>
      </c>
      <c r="CX95" s="71">
        <f t="shared" si="43"/>
        <v>0</v>
      </c>
      <c r="CY95" s="71">
        <f t="shared" si="43"/>
        <v>0</v>
      </c>
      <c r="CZ95" s="56" t="str">
        <f>'[1]3'!AO94</f>
        <v>Отсутствие необходимости замены силового тр-ра  в связи с переспределением нагрузки</v>
      </c>
      <c r="DA95" s="85"/>
    </row>
    <row r="96" spans="1:105" s="86" customFormat="1" ht="56.25">
      <c r="A96" s="64" t="s">
        <v>95</v>
      </c>
      <c r="B96" s="80" t="str">
        <f>'[1]3'!B95</f>
        <v>Реконструкция ТП-1158</v>
      </c>
      <c r="C96" s="71" t="str">
        <f>'[1]3'!C95</f>
        <v>Q_РМ.2026.05</v>
      </c>
      <c r="D96" s="71">
        <f>'[1]3'!K95</f>
        <v>1.00902</v>
      </c>
      <c r="E96" s="71">
        <f>'[1]3'!P95</f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1">
        <v>0</v>
      </c>
      <c r="U96" s="71">
        <f>'[1]3'!AC95</f>
        <v>0</v>
      </c>
      <c r="V96" s="71">
        <v>0</v>
      </c>
      <c r="W96" s="71">
        <v>0</v>
      </c>
      <c r="X96" s="71">
        <v>0</v>
      </c>
      <c r="Y96" s="71">
        <v>0</v>
      </c>
      <c r="Z96" s="71">
        <v>0</v>
      </c>
      <c r="AA96" s="71">
        <v>0</v>
      </c>
      <c r="AB96" s="71">
        <f>'[1]3'!AD95</f>
        <v>0</v>
      </c>
      <c r="AC96" s="69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f>'[1]3'!AE95</f>
        <v>1.00902</v>
      </c>
      <c r="AJ96" s="69">
        <v>0.63</v>
      </c>
      <c r="AK96" s="82">
        <v>0</v>
      </c>
      <c r="AL96" s="82">
        <v>0</v>
      </c>
      <c r="AM96" s="82">
        <v>0</v>
      </c>
      <c r="AN96" s="82">
        <v>0</v>
      </c>
      <c r="AO96" s="71">
        <v>0</v>
      </c>
      <c r="AP96" s="71">
        <f>'[1]3'!AF95</f>
        <v>0</v>
      </c>
      <c r="AQ96" s="71">
        <v>0</v>
      </c>
      <c r="AR96" s="71">
        <v>0</v>
      </c>
      <c r="AS96" s="71">
        <v>0</v>
      </c>
      <c r="AT96" s="71">
        <v>0</v>
      </c>
      <c r="AU96" s="71">
        <v>0</v>
      </c>
      <c r="AV96" s="71">
        <v>0</v>
      </c>
      <c r="AW96" s="71">
        <f>'[1]3'!AG95</f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f>'[1]3'!AH95</f>
        <v>0</v>
      </c>
      <c r="BE96" s="71">
        <v>0</v>
      </c>
      <c r="BF96" s="71">
        <v>0</v>
      </c>
      <c r="BG96" s="72">
        <v>0</v>
      </c>
      <c r="BH96" s="72">
        <v>0</v>
      </c>
      <c r="BI96" s="72">
        <v>0</v>
      </c>
      <c r="BJ96" s="72">
        <v>0</v>
      </c>
      <c r="BK96" s="72">
        <f>'[1]3'!AI95</f>
        <v>0</v>
      </c>
      <c r="BL96" s="72">
        <v>0</v>
      </c>
      <c r="BM96" s="72">
        <v>0</v>
      </c>
      <c r="BN96" s="72">
        <v>0</v>
      </c>
      <c r="BO96" s="71">
        <v>0</v>
      </c>
      <c r="BP96" s="71">
        <v>0</v>
      </c>
      <c r="BQ96" s="71">
        <v>0</v>
      </c>
      <c r="BR96" s="71">
        <f>'[1]3'!AJ95</f>
        <v>0</v>
      </c>
      <c r="BS96" s="71">
        <f>'[1]1. 2027 г.'!J106</f>
        <v>0</v>
      </c>
      <c r="BT96" s="71">
        <v>0</v>
      </c>
      <c r="BU96" s="71">
        <f>'[1]1. 2027 г.'!R106</f>
        <v>0</v>
      </c>
      <c r="BV96" s="71">
        <v>0</v>
      </c>
      <c r="BW96" s="71">
        <v>0</v>
      </c>
      <c r="BX96" s="71">
        <v>0</v>
      </c>
      <c r="BY96" s="71">
        <f>'[1]3'!AK95</f>
        <v>0</v>
      </c>
      <c r="BZ96" s="71">
        <f>'[1]1. 2024-1г.'!D246</f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f>'[1]3'!AL95</f>
        <v>0</v>
      </c>
      <c r="CG96" s="71">
        <f>'[1]1. 2024-1г.'!F246</f>
        <v>0</v>
      </c>
      <c r="CH96" s="71">
        <v>0</v>
      </c>
      <c r="CI96" s="71">
        <f>'[1]1. 2024-1г.'!M246+'[1]1. 2024-1г.'!O246</f>
        <v>0</v>
      </c>
      <c r="CJ96" s="71">
        <v>0</v>
      </c>
      <c r="CK96" s="71">
        <v>0</v>
      </c>
      <c r="CL96" s="71">
        <f t="shared" si="48"/>
        <v>0</v>
      </c>
      <c r="CM96" s="71">
        <f t="shared" si="44"/>
        <v>1.00902</v>
      </c>
      <c r="CN96" s="71">
        <f t="shared" si="44"/>
        <v>0.63</v>
      </c>
      <c r="CO96" s="71">
        <f t="shared" si="44"/>
        <v>0</v>
      </c>
      <c r="CP96" s="71">
        <f t="shared" si="42"/>
        <v>0</v>
      </c>
      <c r="CQ96" s="71">
        <f t="shared" si="42"/>
        <v>0</v>
      </c>
      <c r="CR96" s="71">
        <f t="shared" si="42"/>
        <v>0</v>
      </c>
      <c r="CS96" s="71">
        <f t="shared" si="49"/>
        <v>0</v>
      </c>
      <c r="CT96" s="71">
        <f t="shared" si="45"/>
        <v>0</v>
      </c>
      <c r="CU96" s="71">
        <f t="shared" si="45"/>
        <v>0</v>
      </c>
      <c r="CV96" s="71">
        <f t="shared" si="45"/>
        <v>0</v>
      </c>
      <c r="CW96" s="71">
        <f t="shared" si="43"/>
        <v>0</v>
      </c>
      <c r="CX96" s="71">
        <f t="shared" si="43"/>
        <v>0</v>
      </c>
      <c r="CY96" s="71">
        <f t="shared" si="43"/>
        <v>0</v>
      </c>
      <c r="CZ96" s="56" t="str">
        <f>'[1]3'!AO95</f>
        <v>Отсутствие необходимости замены силового тр-ра  в связи с переспределением нагрузки</v>
      </c>
      <c r="DA96" s="85"/>
    </row>
    <row r="97" spans="1:105" s="86" customFormat="1" ht="56.25">
      <c r="A97" s="64" t="s">
        <v>96</v>
      </c>
      <c r="B97" s="80" t="str">
        <f>'[1]3'!B96</f>
        <v>Реконструкция ТП-3912</v>
      </c>
      <c r="C97" s="71" t="str">
        <f>'[1]3'!C96</f>
        <v>Q_РМ.2026.06</v>
      </c>
      <c r="D97" s="71">
        <f>'[1]3'!K96</f>
        <v>1.0211000000000001</v>
      </c>
      <c r="E97" s="71">
        <f>'[1]3'!P96</f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1">
        <v>0</v>
      </c>
      <c r="U97" s="71">
        <f>'[1]3'!AC96</f>
        <v>0</v>
      </c>
      <c r="V97" s="71">
        <v>0</v>
      </c>
      <c r="W97" s="71">
        <v>0</v>
      </c>
      <c r="X97" s="71">
        <v>0</v>
      </c>
      <c r="Y97" s="71">
        <v>0</v>
      </c>
      <c r="Z97" s="71">
        <v>0</v>
      </c>
      <c r="AA97" s="71">
        <v>0</v>
      </c>
      <c r="AB97" s="71">
        <f>'[1]3'!AD96</f>
        <v>0</v>
      </c>
      <c r="AC97" s="69">
        <v>0</v>
      </c>
      <c r="AD97" s="71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f>'[1]3'!AE96</f>
        <v>1.0211000000000001</v>
      </c>
      <c r="AJ97" s="69">
        <v>0.8</v>
      </c>
      <c r="AK97" s="82">
        <v>0</v>
      </c>
      <c r="AL97" s="82">
        <v>0</v>
      </c>
      <c r="AM97" s="82">
        <v>0</v>
      </c>
      <c r="AN97" s="82">
        <v>0</v>
      </c>
      <c r="AO97" s="71">
        <v>0</v>
      </c>
      <c r="AP97" s="71">
        <f>'[1]3'!AF96</f>
        <v>0</v>
      </c>
      <c r="AQ97" s="71">
        <v>0</v>
      </c>
      <c r="AR97" s="71">
        <v>0</v>
      </c>
      <c r="AS97" s="71">
        <v>0</v>
      </c>
      <c r="AT97" s="71">
        <v>0</v>
      </c>
      <c r="AU97" s="71">
        <v>0</v>
      </c>
      <c r="AV97" s="71">
        <v>0</v>
      </c>
      <c r="AW97" s="71">
        <f>'[1]3'!AG96</f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f>'[1]3'!AH96</f>
        <v>0</v>
      </c>
      <c r="BE97" s="71">
        <v>0</v>
      </c>
      <c r="BF97" s="71">
        <v>0</v>
      </c>
      <c r="BG97" s="72">
        <v>0</v>
      </c>
      <c r="BH97" s="72">
        <v>0</v>
      </c>
      <c r="BI97" s="72">
        <v>0</v>
      </c>
      <c r="BJ97" s="72">
        <v>0</v>
      </c>
      <c r="BK97" s="72">
        <f>'[1]3'!AI96</f>
        <v>0</v>
      </c>
      <c r="BL97" s="72">
        <v>0</v>
      </c>
      <c r="BM97" s="72">
        <v>0</v>
      </c>
      <c r="BN97" s="72">
        <v>0</v>
      </c>
      <c r="BO97" s="71">
        <v>0</v>
      </c>
      <c r="BP97" s="71">
        <v>0</v>
      </c>
      <c r="BQ97" s="71">
        <v>0</v>
      </c>
      <c r="BR97" s="71">
        <f>'[1]3'!AJ96</f>
        <v>0</v>
      </c>
      <c r="BS97" s="71">
        <f>'[1]1. 2027 г.'!J107</f>
        <v>0</v>
      </c>
      <c r="BT97" s="71">
        <v>0</v>
      </c>
      <c r="BU97" s="71">
        <f>'[1]1. 2027 г.'!R107</f>
        <v>0</v>
      </c>
      <c r="BV97" s="71">
        <v>0</v>
      </c>
      <c r="BW97" s="71">
        <v>0</v>
      </c>
      <c r="BX97" s="71">
        <v>0</v>
      </c>
      <c r="BY97" s="71">
        <f>'[1]3'!AK96</f>
        <v>0</v>
      </c>
      <c r="BZ97" s="71">
        <f>'[1]1. 2024-1г.'!D247</f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f>'[1]3'!AL96</f>
        <v>0</v>
      </c>
      <c r="CG97" s="71">
        <f>'[1]1. 2024-1г.'!F247</f>
        <v>0</v>
      </c>
      <c r="CH97" s="71">
        <v>0</v>
      </c>
      <c r="CI97" s="71">
        <f>'[1]1. 2024-1г.'!M247+'[1]1. 2024-1г.'!O247</f>
        <v>0</v>
      </c>
      <c r="CJ97" s="71">
        <v>0</v>
      </c>
      <c r="CK97" s="71">
        <v>0</v>
      </c>
      <c r="CL97" s="71">
        <f t="shared" si="48"/>
        <v>0</v>
      </c>
      <c r="CM97" s="71">
        <f t="shared" si="44"/>
        <v>1.0211000000000001</v>
      </c>
      <c r="CN97" s="71">
        <f t="shared" si="44"/>
        <v>0.8</v>
      </c>
      <c r="CO97" s="71">
        <f t="shared" si="44"/>
        <v>0</v>
      </c>
      <c r="CP97" s="71">
        <f t="shared" si="42"/>
        <v>0</v>
      </c>
      <c r="CQ97" s="71">
        <f t="shared" si="42"/>
        <v>0</v>
      </c>
      <c r="CR97" s="71">
        <f t="shared" si="42"/>
        <v>0</v>
      </c>
      <c r="CS97" s="71">
        <f t="shared" si="49"/>
        <v>0</v>
      </c>
      <c r="CT97" s="71">
        <f t="shared" si="45"/>
        <v>0</v>
      </c>
      <c r="CU97" s="71">
        <f t="shared" si="45"/>
        <v>0</v>
      </c>
      <c r="CV97" s="71">
        <f t="shared" si="45"/>
        <v>0</v>
      </c>
      <c r="CW97" s="71">
        <f t="shared" si="43"/>
        <v>0</v>
      </c>
      <c r="CX97" s="71">
        <f t="shared" si="43"/>
        <v>0</v>
      </c>
      <c r="CY97" s="71">
        <f t="shared" si="43"/>
        <v>0</v>
      </c>
      <c r="CZ97" s="56" t="str">
        <f>'[1]3'!AO96</f>
        <v>Отсутствие необходимости замены силового тр-ра  в связи с переспределением нагрузки</v>
      </c>
      <c r="DA97" s="85"/>
    </row>
    <row r="98" spans="1:105" s="86" customFormat="1" ht="33.75">
      <c r="A98" s="64" t="s">
        <v>97</v>
      </c>
      <c r="B98" s="80" t="str">
        <f>'[1]3'!B97</f>
        <v>Реконструкция ТП-40</v>
      </c>
      <c r="C98" s="71" t="str">
        <f>'[1]3'!C97</f>
        <v>Q_РМ.2026.14</v>
      </c>
      <c r="D98" s="71">
        <f>'[1]3'!K97</f>
        <v>0</v>
      </c>
      <c r="E98" s="71">
        <f>'[1]3'!P97</f>
        <v>0.75689879000000004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1">
        <v>0</v>
      </c>
      <c r="U98" s="71">
        <f>'[1]3'!AC97</f>
        <v>0</v>
      </c>
      <c r="V98" s="71">
        <v>0</v>
      </c>
      <c r="W98" s="71">
        <v>0</v>
      </c>
      <c r="X98" s="71">
        <v>0</v>
      </c>
      <c r="Y98" s="71">
        <v>0</v>
      </c>
      <c r="Z98" s="71">
        <v>0</v>
      </c>
      <c r="AA98" s="71">
        <v>0</v>
      </c>
      <c r="AB98" s="71">
        <f>'[1]3'!AD97</f>
        <v>0</v>
      </c>
      <c r="AC98" s="69">
        <v>0</v>
      </c>
      <c r="AD98" s="71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f>'[1]3'!AE97</f>
        <v>0</v>
      </c>
      <c r="AJ98" s="71">
        <v>0</v>
      </c>
      <c r="AK98" s="71">
        <v>0</v>
      </c>
      <c r="AL98" s="71">
        <v>0</v>
      </c>
      <c r="AM98" s="71">
        <v>0</v>
      </c>
      <c r="AN98" s="71">
        <v>0</v>
      </c>
      <c r="AO98" s="71">
        <v>0</v>
      </c>
      <c r="AP98" s="71">
        <f>'[1]3'!AF97</f>
        <v>0.75689879000000004</v>
      </c>
      <c r="AQ98" s="71">
        <v>0.5</v>
      </c>
      <c r="AR98" s="71">
        <v>0</v>
      </c>
      <c r="AS98" s="71">
        <v>0</v>
      </c>
      <c r="AT98" s="71">
        <v>0</v>
      </c>
      <c r="AU98" s="71">
        <v>0</v>
      </c>
      <c r="AV98" s="71">
        <v>0</v>
      </c>
      <c r="AW98" s="71">
        <f>'[1]3'!AG97</f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f>'[1]3'!AH97</f>
        <v>0</v>
      </c>
      <c r="BE98" s="71">
        <v>0</v>
      </c>
      <c r="BF98" s="71">
        <v>0</v>
      </c>
      <c r="BG98" s="72">
        <v>0</v>
      </c>
      <c r="BH98" s="72">
        <v>0</v>
      </c>
      <c r="BI98" s="72">
        <v>0</v>
      </c>
      <c r="BJ98" s="72">
        <v>0</v>
      </c>
      <c r="BK98" s="72">
        <f>'[1]3'!AI97</f>
        <v>0</v>
      </c>
      <c r="BL98" s="72">
        <v>0</v>
      </c>
      <c r="BM98" s="72">
        <v>0</v>
      </c>
      <c r="BN98" s="72">
        <v>0</v>
      </c>
      <c r="BO98" s="71">
        <v>0</v>
      </c>
      <c r="BP98" s="71">
        <v>0</v>
      </c>
      <c r="BQ98" s="71">
        <v>0</v>
      </c>
      <c r="BR98" s="71">
        <f>'[1]3'!AJ97</f>
        <v>0</v>
      </c>
      <c r="BS98" s="71">
        <f>'[1]1. 2027 г.'!J108</f>
        <v>0</v>
      </c>
      <c r="BT98" s="71">
        <v>0</v>
      </c>
      <c r="BU98" s="71">
        <f>'[1]1. 2027 г.'!R108</f>
        <v>0</v>
      </c>
      <c r="BV98" s="71">
        <v>0</v>
      </c>
      <c r="BW98" s="71">
        <v>0</v>
      </c>
      <c r="BX98" s="71">
        <v>0</v>
      </c>
      <c r="BY98" s="71">
        <f>'[1]3'!AK97</f>
        <v>0</v>
      </c>
      <c r="BZ98" s="71">
        <f>'[1]1. 2024-1г.'!D248</f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f>'[1]3'!AL97</f>
        <v>0</v>
      </c>
      <c r="CG98" s="71">
        <f>'[1]1. 2024-1г.'!F248</f>
        <v>0</v>
      </c>
      <c r="CH98" s="71">
        <v>0</v>
      </c>
      <c r="CI98" s="71">
        <f>'[1]1. 2024-1г.'!M248+'[1]1. 2024-1г.'!O248</f>
        <v>0</v>
      </c>
      <c r="CJ98" s="71">
        <v>0</v>
      </c>
      <c r="CK98" s="71">
        <v>0</v>
      </c>
      <c r="CL98" s="71">
        <f t="shared" si="48"/>
        <v>0</v>
      </c>
      <c r="CM98" s="71">
        <f t="shared" si="44"/>
        <v>0</v>
      </c>
      <c r="CN98" s="71">
        <f t="shared" si="44"/>
        <v>0</v>
      </c>
      <c r="CO98" s="71">
        <f t="shared" si="44"/>
        <v>0</v>
      </c>
      <c r="CP98" s="71">
        <f t="shared" si="42"/>
        <v>0</v>
      </c>
      <c r="CQ98" s="71">
        <f t="shared" si="42"/>
        <v>0</v>
      </c>
      <c r="CR98" s="71">
        <f t="shared" si="42"/>
        <v>0</v>
      </c>
      <c r="CS98" s="71">
        <f t="shared" si="49"/>
        <v>0</v>
      </c>
      <c r="CT98" s="71">
        <f t="shared" si="45"/>
        <v>0.75689879000000004</v>
      </c>
      <c r="CU98" s="71">
        <f t="shared" si="45"/>
        <v>0.5</v>
      </c>
      <c r="CV98" s="71">
        <f t="shared" si="45"/>
        <v>0</v>
      </c>
      <c r="CW98" s="71">
        <f t="shared" si="43"/>
        <v>0</v>
      </c>
      <c r="CX98" s="71">
        <f t="shared" si="43"/>
        <v>0</v>
      </c>
      <c r="CY98" s="71">
        <f t="shared" si="43"/>
        <v>0</v>
      </c>
      <c r="CZ98" s="56" t="str">
        <f>'[1]3'!AO97</f>
        <v>Необходимость замены силового тр-ра  в связи с перегрузкой</v>
      </c>
      <c r="DA98" s="85"/>
    </row>
    <row r="99" spans="1:105" s="86" customFormat="1" ht="33.75">
      <c r="A99" s="64" t="s">
        <v>98</v>
      </c>
      <c r="B99" s="80" t="str">
        <f>'[1]3'!B98</f>
        <v>Реконструкция ТП-384</v>
      </c>
      <c r="C99" s="71" t="str">
        <f>'[1]3'!C98</f>
        <v>Q_РМ.2026.15</v>
      </c>
      <c r="D99" s="71">
        <f>'[1]3'!K98</f>
        <v>0</v>
      </c>
      <c r="E99" s="71">
        <f>'[1]3'!P98</f>
        <v>2.4232706099999999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1">
        <v>0</v>
      </c>
      <c r="U99" s="71">
        <f>'[1]3'!AC98</f>
        <v>0</v>
      </c>
      <c r="V99" s="71">
        <v>0</v>
      </c>
      <c r="W99" s="71">
        <v>0</v>
      </c>
      <c r="X99" s="71">
        <v>0</v>
      </c>
      <c r="Y99" s="71">
        <v>0</v>
      </c>
      <c r="Z99" s="71">
        <v>0</v>
      </c>
      <c r="AA99" s="71">
        <v>0</v>
      </c>
      <c r="AB99" s="71">
        <f>'[1]3'!AD98</f>
        <v>0</v>
      </c>
      <c r="AC99" s="69">
        <v>0</v>
      </c>
      <c r="AD99" s="71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f>'[1]3'!AE98</f>
        <v>0</v>
      </c>
      <c r="AJ99" s="71">
        <v>0</v>
      </c>
      <c r="AK99" s="71">
        <v>0</v>
      </c>
      <c r="AL99" s="71">
        <v>0</v>
      </c>
      <c r="AM99" s="71">
        <v>0</v>
      </c>
      <c r="AN99" s="71">
        <v>0</v>
      </c>
      <c r="AO99" s="71">
        <v>0</v>
      </c>
      <c r="AP99" s="71">
        <f>'[1]3'!AF98</f>
        <v>2.4232706099999999</v>
      </c>
      <c r="AQ99" s="71">
        <v>1.26</v>
      </c>
      <c r="AR99" s="71">
        <v>0</v>
      </c>
      <c r="AS99" s="71">
        <v>0</v>
      </c>
      <c r="AT99" s="71">
        <v>0</v>
      </c>
      <c r="AU99" s="71">
        <v>0</v>
      </c>
      <c r="AV99" s="71">
        <v>0</v>
      </c>
      <c r="AW99" s="71">
        <f>'[1]3'!AG98</f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f>'[1]3'!AH98</f>
        <v>0</v>
      </c>
      <c r="BE99" s="71">
        <v>0</v>
      </c>
      <c r="BF99" s="71">
        <v>0</v>
      </c>
      <c r="BG99" s="72">
        <v>0</v>
      </c>
      <c r="BH99" s="72">
        <v>0</v>
      </c>
      <c r="BI99" s="72">
        <v>0</v>
      </c>
      <c r="BJ99" s="72">
        <v>0</v>
      </c>
      <c r="BK99" s="72">
        <f>'[1]3'!AI98</f>
        <v>0</v>
      </c>
      <c r="BL99" s="72">
        <v>0</v>
      </c>
      <c r="BM99" s="72">
        <v>0</v>
      </c>
      <c r="BN99" s="72">
        <v>0</v>
      </c>
      <c r="BO99" s="71">
        <v>0</v>
      </c>
      <c r="BP99" s="71">
        <v>0</v>
      </c>
      <c r="BQ99" s="71">
        <v>0</v>
      </c>
      <c r="BR99" s="71">
        <f>'[1]3'!AJ98</f>
        <v>0</v>
      </c>
      <c r="BS99" s="71">
        <f>'[1]1. 2027 г.'!J109</f>
        <v>0</v>
      </c>
      <c r="BT99" s="71">
        <v>0</v>
      </c>
      <c r="BU99" s="71">
        <f>'[1]1. 2027 г.'!R109</f>
        <v>0</v>
      </c>
      <c r="BV99" s="71">
        <v>0</v>
      </c>
      <c r="BW99" s="71">
        <v>0</v>
      </c>
      <c r="BX99" s="71">
        <v>0</v>
      </c>
      <c r="BY99" s="71">
        <f>'[1]3'!AK98</f>
        <v>0</v>
      </c>
      <c r="BZ99" s="71">
        <f>'[1]1. 2024-1г.'!D249</f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f>'[1]3'!AL98</f>
        <v>0</v>
      </c>
      <c r="CG99" s="71">
        <f>'[1]1. 2024-1г.'!F249</f>
        <v>0</v>
      </c>
      <c r="CH99" s="71">
        <v>0</v>
      </c>
      <c r="CI99" s="71">
        <f>'[1]1. 2024-1г.'!M249+'[1]1. 2024-1г.'!O249</f>
        <v>0</v>
      </c>
      <c r="CJ99" s="71">
        <v>0</v>
      </c>
      <c r="CK99" s="71">
        <v>0</v>
      </c>
      <c r="CL99" s="71">
        <f t="shared" si="48"/>
        <v>0</v>
      </c>
      <c r="CM99" s="71">
        <f t="shared" si="44"/>
        <v>0</v>
      </c>
      <c r="CN99" s="71">
        <f t="shared" si="44"/>
        <v>0</v>
      </c>
      <c r="CO99" s="71">
        <f t="shared" si="44"/>
        <v>0</v>
      </c>
      <c r="CP99" s="71">
        <f t="shared" si="42"/>
        <v>0</v>
      </c>
      <c r="CQ99" s="71">
        <f t="shared" si="42"/>
        <v>0</v>
      </c>
      <c r="CR99" s="71">
        <f t="shared" si="42"/>
        <v>0</v>
      </c>
      <c r="CS99" s="71">
        <f t="shared" si="49"/>
        <v>0</v>
      </c>
      <c r="CT99" s="71">
        <f t="shared" si="45"/>
        <v>2.4232706099999999</v>
      </c>
      <c r="CU99" s="71">
        <f t="shared" si="45"/>
        <v>1.26</v>
      </c>
      <c r="CV99" s="71">
        <f t="shared" si="45"/>
        <v>0</v>
      </c>
      <c r="CW99" s="71">
        <f t="shared" si="43"/>
        <v>0</v>
      </c>
      <c r="CX99" s="71">
        <f t="shared" si="43"/>
        <v>0</v>
      </c>
      <c r="CY99" s="71">
        <f t="shared" si="43"/>
        <v>0</v>
      </c>
      <c r="CZ99" s="56" t="str">
        <f>'[1]3'!AO98</f>
        <v>Необходимость замены силового тр-ра  в связи с перегрузкой</v>
      </c>
      <c r="DA99" s="85"/>
    </row>
    <row r="100" spans="1:105" s="86" customFormat="1" ht="33.75">
      <c r="A100" s="64" t="s">
        <v>99</v>
      </c>
      <c r="B100" s="80" t="str">
        <f>'[1]3'!B99</f>
        <v>Реконструкция ТП-533</v>
      </c>
      <c r="C100" s="71" t="str">
        <f>'[1]3'!C99</f>
        <v>Q_РМ.2026.16</v>
      </c>
      <c r="D100" s="71">
        <f>'[1]3'!K99</f>
        <v>0</v>
      </c>
      <c r="E100" s="71">
        <f>'[1]3'!P99</f>
        <v>3.0457796300000002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1">
        <v>0</v>
      </c>
      <c r="U100" s="71">
        <f>'[1]3'!AC99</f>
        <v>0</v>
      </c>
      <c r="V100" s="71">
        <v>0</v>
      </c>
      <c r="W100" s="71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f>'[1]3'!AD99</f>
        <v>0</v>
      </c>
      <c r="AC100" s="69">
        <v>0</v>
      </c>
      <c r="AD100" s="71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f>'[1]3'!AE99</f>
        <v>0</v>
      </c>
      <c r="AJ100" s="71">
        <v>0</v>
      </c>
      <c r="AK100" s="71">
        <v>0</v>
      </c>
      <c r="AL100" s="71">
        <v>0</v>
      </c>
      <c r="AM100" s="71">
        <v>0</v>
      </c>
      <c r="AN100" s="71">
        <v>0</v>
      </c>
      <c r="AO100" s="71">
        <v>0</v>
      </c>
      <c r="AP100" s="71">
        <f>'[1]3'!AF99</f>
        <v>3.0457796300000002</v>
      </c>
      <c r="AQ100" s="71">
        <v>2</v>
      </c>
      <c r="AR100" s="71">
        <v>0</v>
      </c>
      <c r="AS100" s="71">
        <v>0</v>
      </c>
      <c r="AT100" s="71">
        <v>0</v>
      </c>
      <c r="AU100" s="71">
        <v>0</v>
      </c>
      <c r="AV100" s="71">
        <v>0</v>
      </c>
      <c r="AW100" s="71">
        <f>'[1]3'!AG99</f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f>'[1]3'!AH99</f>
        <v>0</v>
      </c>
      <c r="BE100" s="71">
        <v>0</v>
      </c>
      <c r="BF100" s="71">
        <v>0</v>
      </c>
      <c r="BG100" s="72">
        <v>0</v>
      </c>
      <c r="BH100" s="72">
        <v>0</v>
      </c>
      <c r="BI100" s="72">
        <v>0</v>
      </c>
      <c r="BJ100" s="72">
        <v>0</v>
      </c>
      <c r="BK100" s="72">
        <f>'[1]3'!AI99</f>
        <v>0</v>
      </c>
      <c r="BL100" s="72">
        <v>0</v>
      </c>
      <c r="BM100" s="72">
        <v>0</v>
      </c>
      <c r="BN100" s="72">
        <v>0</v>
      </c>
      <c r="BO100" s="71">
        <v>0</v>
      </c>
      <c r="BP100" s="71">
        <v>0</v>
      </c>
      <c r="BQ100" s="71">
        <v>0</v>
      </c>
      <c r="BR100" s="71">
        <f>'[1]3'!AJ99</f>
        <v>0</v>
      </c>
      <c r="BS100" s="71">
        <f>'[1]1. 2027 г.'!J110</f>
        <v>0</v>
      </c>
      <c r="BT100" s="71">
        <v>0</v>
      </c>
      <c r="BU100" s="71">
        <f>'[1]1. 2027 г.'!R110</f>
        <v>0</v>
      </c>
      <c r="BV100" s="71">
        <v>0</v>
      </c>
      <c r="BW100" s="71">
        <v>0</v>
      </c>
      <c r="BX100" s="71">
        <v>0</v>
      </c>
      <c r="BY100" s="71">
        <f>'[1]3'!AK99</f>
        <v>0</v>
      </c>
      <c r="BZ100" s="71">
        <f>'[1]1. 2024-1г.'!D250</f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f>'[1]3'!AL99</f>
        <v>0</v>
      </c>
      <c r="CG100" s="71">
        <f>'[1]1. 2024-1г.'!F250</f>
        <v>0</v>
      </c>
      <c r="CH100" s="71">
        <v>0</v>
      </c>
      <c r="CI100" s="71">
        <f>'[1]1. 2024-1г.'!M250+'[1]1. 2024-1г.'!O250</f>
        <v>0</v>
      </c>
      <c r="CJ100" s="71">
        <v>0</v>
      </c>
      <c r="CK100" s="71">
        <v>0</v>
      </c>
      <c r="CL100" s="71">
        <f t="shared" si="48"/>
        <v>0</v>
      </c>
      <c r="CM100" s="71">
        <f t="shared" si="44"/>
        <v>0</v>
      </c>
      <c r="CN100" s="71">
        <f t="shared" si="44"/>
        <v>0</v>
      </c>
      <c r="CO100" s="71">
        <f t="shared" si="44"/>
        <v>0</v>
      </c>
      <c r="CP100" s="71">
        <f t="shared" si="42"/>
        <v>0</v>
      </c>
      <c r="CQ100" s="71">
        <f t="shared" si="42"/>
        <v>0</v>
      </c>
      <c r="CR100" s="71">
        <f t="shared" si="42"/>
        <v>0</v>
      </c>
      <c r="CS100" s="71">
        <f t="shared" si="49"/>
        <v>0</v>
      </c>
      <c r="CT100" s="71">
        <f t="shared" si="45"/>
        <v>3.0457796300000002</v>
      </c>
      <c r="CU100" s="71">
        <f t="shared" si="45"/>
        <v>2</v>
      </c>
      <c r="CV100" s="71">
        <f t="shared" si="45"/>
        <v>0</v>
      </c>
      <c r="CW100" s="71">
        <f t="shared" si="43"/>
        <v>0</v>
      </c>
      <c r="CX100" s="71">
        <f t="shared" si="43"/>
        <v>0</v>
      </c>
      <c r="CY100" s="71">
        <f t="shared" si="43"/>
        <v>0</v>
      </c>
      <c r="CZ100" s="56" t="str">
        <f>'[1]3'!AO99</f>
        <v>Необходимость замены силового тр-ра  в связи с перегрузкой</v>
      </c>
      <c r="DA100" s="85"/>
    </row>
    <row r="101" spans="1:105" s="86" customFormat="1" ht="33.75">
      <c r="A101" s="64" t="s">
        <v>100</v>
      </c>
      <c r="B101" s="80" t="str">
        <f>'[1]3'!B100</f>
        <v>Реконструкция ТП-600</v>
      </c>
      <c r="C101" s="71" t="str">
        <f>'[1]3'!C100</f>
        <v>Q_РМ.2026.17</v>
      </c>
      <c r="D101" s="71">
        <f>'[1]3'!K100</f>
        <v>0</v>
      </c>
      <c r="E101" s="71">
        <f>'[1]3'!P100</f>
        <v>1.88239131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1">
        <v>0</v>
      </c>
      <c r="U101" s="71">
        <f>'[1]3'!AC100</f>
        <v>0</v>
      </c>
      <c r="V101" s="71">
        <v>0</v>
      </c>
      <c r="W101" s="71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f>'[1]3'!AD100</f>
        <v>0</v>
      </c>
      <c r="AC101" s="69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f>'[1]3'!AE100</f>
        <v>0</v>
      </c>
      <c r="AJ101" s="71">
        <v>0</v>
      </c>
      <c r="AK101" s="71">
        <v>0</v>
      </c>
      <c r="AL101" s="71">
        <v>0</v>
      </c>
      <c r="AM101" s="71">
        <v>0</v>
      </c>
      <c r="AN101" s="71">
        <v>0</v>
      </c>
      <c r="AO101" s="71">
        <v>0</v>
      </c>
      <c r="AP101" s="71">
        <f>'[1]3'!AF100</f>
        <v>1.88239131</v>
      </c>
      <c r="AQ101" s="71">
        <v>0.8</v>
      </c>
      <c r="AR101" s="71">
        <v>0</v>
      </c>
      <c r="AS101" s="71">
        <v>0</v>
      </c>
      <c r="AT101" s="71">
        <v>0</v>
      </c>
      <c r="AU101" s="71">
        <v>0</v>
      </c>
      <c r="AV101" s="71">
        <v>0</v>
      </c>
      <c r="AW101" s="71">
        <f>'[1]3'!AG100</f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f>'[1]3'!AH100</f>
        <v>0</v>
      </c>
      <c r="BE101" s="71">
        <v>0</v>
      </c>
      <c r="BF101" s="71">
        <v>0</v>
      </c>
      <c r="BG101" s="72">
        <v>0</v>
      </c>
      <c r="BH101" s="72">
        <v>0</v>
      </c>
      <c r="BI101" s="72">
        <v>0</v>
      </c>
      <c r="BJ101" s="72">
        <v>0</v>
      </c>
      <c r="BK101" s="72">
        <f>'[1]3'!AI100</f>
        <v>0</v>
      </c>
      <c r="BL101" s="72">
        <v>0</v>
      </c>
      <c r="BM101" s="72">
        <v>0</v>
      </c>
      <c r="BN101" s="72">
        <v>0</v>
      </c>
      <c r="BO101" s="71">
        <v>0</v>
      </c>
      <c r="BP101" s="71">
        <v>0</v>
      </c>
      <c r="BQ101" s="71">
        <v>0</v>
      </c>
      <c r="BR101" s="71">
        <f>'[1]3'!AJ100</f>
        <v>0</v>
      </c>
      <c r="BS101" s="71">
        <v>0</v>
      </c>
      <c r="BT101" s="71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f>'[1]3'!AK100</f>
        <v>0</v>
      </c>
      <c r="BZ101" s="71">
        <f>'[1]1. 2024-1г.'!D251</f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f>'[1]3'!AL100</f>
        <v>0</v>
      </c>
      <c r="CG101" s="71">
        <f>'[1]1. 2024-1г.'!F251</f>
        <v>0</v>
      </c>
      <c r="CH101" s="71">
        <v>0</v>
      </c>
      <c r="CI101" s="71">
        <f>'[1]1. 2024-1г.'!M251+'[1]1. 2024-1г.'!O251</f>
        <v>0</v>
      </c>
      <c r="CJ101" s="71">
        <v>0</v>
      </c>
      <c r="CK101" s="71">
        <v>0</v>
      </c>
      <c r="CL101" s="71">
        <f t="shared" si="48"/>
        <v>0</v>
      </c>
      <c r="CM101" s="71">
        <f t="shared" si="44"/>
        <v>0</v>
      </c>
      <c r="CN101" s="71">
        <f t="shared" si="44"/>
        <v>0</v>
      </c>
      <c r="CO101" s="71">
        <f t="shared" si="44"/>
        <v>0</v>
      </c>
      <c r="CP101" s="71">
        <f t="shared" si="42"/>
        <v>0</v>
      </c>
      <c r="CQ101" s="71">
        <f t="shared" si="42"/>
        <v>0</v>
      </c>
      <c r="CR101" s="71">
        <f t="shared" si="42"/>
        <v>0</v>
      </c>
      <c r="CS101" s="71">
        <f t="shared" si="49"/>
        <v>0</v>
      </c>
      <c r="CT101" s="71">
        <f t="shared" si="45"/>
        <v>1.88239131</v>
      </c>
      <c r="CU101" s="71">
        <f t="shared" si="45"/>
        <v>0.8</v>
      </c>
      <c r="CV101" s="71">
        <f t="shared" si="45"/>
        <v>0</v>
      </c>
      <c r="CW101" s="71">
        <f t="shared" si="43"/>
        <v>0</v>
      </c>
      <c r="CX101" s="71">
        <f t="shared" si="43"/>
        <v>0</v>
      </c>
      <c r="CY101" s="71">
        <f t="shared" si="43"/>
        <v>0</v>
      </c>
      <c r="CZ101" s="56" t="str">
        <f>'[1]3'!AO100</f>
        <v>Необходимость замены силового тр-ра  в связи с перегрузкой</v>
      </c>
      <c r="DA101" s="85"/>
    </row>
    <row r="102" spans="1:105" s="86" customFormat="1" hidden="1">
      <c r="A102" s="64" t="s">
        <v>91</v>
      </c>
      <c r="B102" s="80">
        <f>'[1]3'!B101</f>
        <v>0</v>
      </c>
      <c r="C102" s="71">
        <f>'[1]3'!C101</f>
        <v>0</v>
      </c>
      <c r="D102" s="71">
        <f>'[1]3'!K101</f>
        <v>0</v>
      </c>
      <c r="E102" s="71">
        <f>'[1]3'!P101</f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1">
        <v>0</v>
      </c>
      <c r="U102" s="71">
        <f>'[1]3'!AC101</f>
        <v>0</v>
      </c>
      <c r="V102" s="71">
        <v>0</v>
      </c>
      <c r="W102" s="71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f>'[1]3'!AD101</f>
        <v>0</v>
      </c>
      <c r="AC102" s="69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f>'[1]3'!AE101</f>
        <v>0</v>
      </c>
      <c r="AJ102" s="71">
        <v>0</v>
      </c>
      <c r="AK102" s="71">
        <v>0</v>
      </c>
      <c r="AL102" s="71">
        <v>0</v>
      </c>
      <c r="AM102" s="71">
        <v>0</v>
      </c>
      <c r="AN102" s="71">
        <v>0</v>
      </c>
      <c r="AO102" s="71">
        <v>0</v>
      </c>
      <c r="AP102" s="71">
        <f>'[1]3'!AF101</f>
        <v>0</v>
      </c>
      <c r="AQ102" s="71">
        <v>0</v>
      </c>
      <c r="AR102" s="71">
        <v>0</v>
      </c>
      <c r="AS102" s="71">
        <v>0</v>
      </c>
      <c r="AT102" s="71">
        <v>0</v>
      </c>
      <c r="AU102" s="71">
        <v>0</v>
      </c>
      <c r="AV102" s="71">
        <v>0</v>
      </c>
      <c r="AW102" s="71">
        <f>'[1]3'!AG101</f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f>'[1]3'!AH101</f>
        <v>0</v>
      </c>
      <c r="BE102" s="71">
        <v>0</v>
      </c>
      <c r="BF102" s="71">
        <v>0</v>
      </c>
      <c r="BG102" s="72">
        <v>0</v>
      </c>
      <c r="BH102" s="72">
        <v>0</v>
      </c>
      <c r="BI102" s="72">
        <v>0</v>
      </c>
      <c r="BJ102" s="72">
        <v>0</v>
      </c>
      <c r="BK102" s="72">
        <f>'[1]3'!AI101</f>
        <v>0</v>
      </c>
      <c r="BL102" s="72">
        <v>0</v>
      </c>
      <c r="BM102" s="72">
        <v>0</v>
      </c>
      <c r="BN102" s="72">
        <v>0</v>
      </c>
      <c r="BO102" s="71">
        <v>0</v>
      </c>
      <c r="BP102" s="71">
        <v>0</v>
      </c>
      <c r="BQ102" s="71">
        <v>0</v>
      </c>
      <c r="BR102" s="71">
        <f>'[1]3'!AJ101</f>
        <v>0</v>
      </c>
      <c r="BS102" s="71">
        <f>'[1]1. 2027 г.'!J111</f>
        <v>0</v>
      </c>
      <c r="BT102" s="71">
        <v>0</v>
      </c>
      <c r="BU102" s="71">
        <f>'[1]1. 2027 г.'!R111</f>
        <v>0</v>
      </c>
      <c r="BV102" s="71">
        <v>0</v>
      </c>
      <c r="BW102" s="71">
        <v>0</v>
      </c>
      <c r="BX102" s="71">
        <v>0</v>
      </c>
      <c r="BY102" s="71">
        <f>'[1]3'!AK101</f>
        <v>0</v>
      </c>
      <c r="BZ102" s="71">
        <f>'[1]1. 2024-1г.'!D252</f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f>'[1]3'!AL101</f>
        <v>0</v>
      </c>
      <c r="CG102" s="71">
        <f>'[1]1. 2024-1г.'!F252</f>
        <v>0</v>
      </c>
      <c r="CH102" s="71">
        <v>0</v>
      </c>
      <c r="CI102" s="71">
        <f>'[1]1. 2024-1г.'!M252+'[1]1. 2024-1г.'!O252</f>
        <v>0</v>
      </c>
      <c r="CJ102" s="71">
        <v>0</v>
      </c>
      <c r="CK102" s="71">
        <v>0</v>
      </c>
      <c r="CL102" s="71">
        <f t="shared" si="48"/>
        <v>0</v>
      </c>
      <c r="CM102" s="71">
        <f t="shared" si="44"/>
        <v>0</v>
      </c>
      <c r="CN102" s="71">
        <f t="shared" si="44"/>
        <v>0</v>
      </c>
      <c r="CO102" s="71">
        <f t="shared" si="44"/>
        <v>0</v>
      </c>
      <c r="CP102" s="71">
        <f t="shared" si="42"/>
        <v>0</v>
      </c>
      <c r="CQ102" s="71">
        <f t="shared" si="42"/>
        <v>0</v>
      </c>
      <c r="CR102" s="71">
        <f t="shared" si="42"/>
        <v>0</v>
      </c>
      <c r="CS102" s="71">
        <f t="shared" si="49"/>
        <v>0</v>
      </c>
      <c r="CT102" s="71">
        <f t="shared" si="45"/>
        <v>0</v>
      </c>
      <c r="CU102" s="71">
        <f t="shared" si="45"/>
        <v>0</v>
      </c>
      <c r="CV102" s="71">
        <f t="shared" si="45"/>
        <v>0</v>
      </c>
      <c r="CW102" s="71">
        <f t="shared" si="43"/>
        <v>0</v>
      </c>
      <c r="CX102" s="71">
        <f t="shared" si="43"/>
        <v>0</v>
      </c>
      <c r="CY102" s="71">
        <f t="shared" si="43"/>
        <v>0</v>
      </c>
      <c r="CZ102" s="56"/>
      <c r="DA102" s="85"/>
    </row>
    <row r="103" spans="1:105" s="86" customFormat="1" hidden="1">
      <c r="A103" s="64" t="s">
        <v>92</v>
      </c>
      <c r="B103" s="80">
        <f>'[1]3'!B102</f>
        <v>0</v>
      </c>
      <c r="C103" s="71">
        <f>'[1]3'!C102</f>
        <v>0</v>
      </c>
      <c r="D103" s="71">
        <f>'[1]3'!K102</f>
        <v>0</v>
      </c>
      <c r="E103" s="71">
        <f>'[1]3'!P102</f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1">
        <v>0</v>
      </c>
      <c r="U103" s="71">
        <f>'[1]3'!AC102</f>
        <v>0</v>
      </c>
      <c r="V103" s="71">
        <v>0</v>
      </c>
      <c r="W103" s="71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f>'[1]3'!AD102</f>
        <v>0</v>
      </c>
      <c r="AC103" s="69">
        <v>0</v>
      </c>
      <c r="AD103" s="71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f>'[1]3'!AE102</f>
        <v>0</v>
      </c>
      <c r="AJ103" s="71">
        <v>0</v>
      </c>
      <c r="AK103" s="71">
        <v>0</v>
      </c>
      <c r="AL103" s="71">
        <v>0</v>
      </c>
      <c r="AM103" s="71">
        <v>0</v>
      </c>
      <c r="AN103" s="71">
        <v>0</v>
      </c>
      <c r="AO103" s="71">
        <v>0</v>
      </c>
      <c r="AP103" s="71">
        <f>'[1]3'!AF102</f>
        <v>0</v>
      </c>
      <c r="AQ103" s="71">
        <v>0</v>
      </c>
      <c r="AR103" s="71">
        <v>0</v>
      </c>
      <c r="AS103" s="71">
        <v>0</v>
      </c>
      <c r="AT103" s="71">
        <v>0</v>
      </c>
      <c r="AU103" s="71">
        <v>0</v>
      </c>
      <c r="AV103" s="71">
        <v>0</v>
      </c>
      <c r="AW103" s="71">
        <f>'[1]3'!AG102</f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f>'[1]3'!AH102</f>
        <v>0</v>
      </c>
      <c r="BE103" s="71">
        <v>0</v>
      </c>
      <c r="BF103" s="71">
        <v>0</v>
      </c>
      <c r="BG103" s="72">
        <v>0</v>
      </c>
      <c r="BH103" s="72">
        <v>0</v>
      </c>
      <c r="BI103" s="72">
        <v>0</v>
      </c>
      <c r="BJ103" s="72">
        <v>0</v>
      </c>
      <c r="BK103" s="72">
        <f>'[1]3'!AI102</f>
        <v>0</v>
      </c>
      <c r="BL103" s="72">
        <v>0</v>
      </c>
      <c r="BM103" s="72">
        <v>0</v>
      </c>
      <c r="BN103" s="72">
        <v>0</v>
      </c>
      <c r="BO103" s="71">
        <v>0</v>
      </c>
      <c r="BP103" s="71">
        <v>0</v>
      </c>
      <c r="BQ103" s="71">
        <v>0</v>
      </c>
      <c r="BR103" s="71">
        <f>'[1]3'!AJ102</f>
        <v>0</v>
      </c>
      <c r="BS103" s="71">
        <f>'[1]1. 2027 г.'!J112</f>
        <v>0</v>
      </c>
      <c r="BT103" s="71">
        <v>0</v>
      </c>
      <c r="BU103" s="71">
        <f>'[1]1. 2027 г.'!R112</f>
        <v>0</v>
      </c>
      <c r="BV103" s="71">
        <v>0</v>
      </c>
      <c r="BW103" s="71">
        <v>0</v>
      </c>
      <c r="BX103" s="71">
        <v>0</v>
      </c>
      <c r="BY103" s="71">
        <f>'[1]3'!AK102</f>
        <v>0</v>
      </c>
      <c r="BZ103" s="71">
        <f>'[1]1. 2024-1г.'!D253</f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f>'[1]3'!AL102</f>
        <v>0</v>
      </c>
      <c r="CG103" s="71">
        <f>'[1]1. 2024-1г.'!F253</f>
        <v>0</v>
      </c>
      <c r="CH103" s="71">
        <v>0</v>
      </c>
      <c r="CI103" s="71">
        <f>'[1]1. 2024-1г.'!M253+'[1]1. 2024-1г.'!O253</f>
        <v>0</v>
      </c>
      <c r="CJ103" s="71">
        <v>0</v>
      </c>
      <c r="CK103" s="71">
        <v>0</v>
      </c>
      <c r="CL103" s="71">
        <f t="shared" si="48"/>
        <v>0</v>
      </c>
      <c r="CM103" s="71">
        <f t="shared" si="44"/>
        <v>0</v>
      </c>
      <c r="CN103" s="71">
        <f t="shared" si="44"/>
        <v>0</v>
      </c>
      <c r="CO103" s="71">
        <f t="shared" si="44"/>
        <v>0</v>
      </c>
      <c r="CP103" s="71">
        <f t="shared" si="42"/>
        <v>0</v>
      </c>
      <c r="CQ103" s="71">
        <f t="shared" si="42"/>
        <v>0</v>
      </c>
      <c r="CR103" s="71">
        <f t="shared" si="42"/>
        <v>0</v>
      </c>
      <c r="CS103" s="71">
        <f t="shared" si="49"/>
        <v>0</v>
      </c>
      <c r="CT103" s="71">
        <f t="shared" si="45"/>
        <v>0</v>
      </c>
      <c r="CU103" s="71">
        <f t="shared" si="45"/>
        <v>0</v>
      </c>
      <c r="CV103" s="71">
        <f t="shared" si="45"/>
        <v>0</v>
      </c>
      <c r="CW103" s="71">
        <f t="shared" si="43"/>
        <v>0</v>
      </c>
      <c r="CX103" s="71">
        <f t="shared" si="43"/>
        <v>0</v>
      </c>
      <c r="CY103" s="71">
        <f t="shared" si="43"/>
        <v>0</v>
      </c>
      <c r="CZ103" s="56"/>
      <c r="DA103" s="85"/>
    </row>
    <row r="104" spans="1:105" s="86" customFormat="1" hidden="1">
      <c r="A104" s="64" t="s">
        <v>93</v>
      </c>
      <c r="B104" s="80">
        <f>'[1]3'!B103</f>
        <v>0</v>
      </c>
      <c r="C104" s="71">
        <f>'[1]3'!C103</f>
        <v>0</v>
      </c>
      <c r="D104" s="71">
        <f>'[1]3'!K103</f>
        <v>0</v>
      </c>
      <c r="E104" s="71">
        <f>'[1]3'!P103</f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f>'[1]3'!AC103</f>
        <v>0</v>
      </c>
      <c r="V104" s="71">
        <v>0</v>
      </c>
      <c r="W104" s="71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f>'[1]3'!AD103</f>
        <v>0</v>
      </c>
      <c r="AC104" s="69">
        <v>0</v>
      </c>
      <c r="AD104" s="71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f>'[1]3'!AE103</f>
        <v>0</v>
      </c>
      <c r="AJ104" s="71">
        <v>0</v>
      </c>
      <c r="AK104" s="71">
        <v>0</v>
      </c>
      <c r="AL104" s="71">
        <v>0</v>
      </c>
      <c r="AM104" s="71">
        <v>0</v>
      </c>
      <c r="AN104" s="71">
        <v>0</v>
      </c>
      <c r="AO104" s="71">
        <v>0</v>
      </c>
      <c r="AP104" s="71">
        <f>'[1]3'!AF103</f>
        <v>0</v>
      </c>
      <c r="AQ104" s="71">
        <v>0</v>
      </c>
      <c r="AR104" s="71">
        <v>0</v>
      </c>
      <c r="AS104" s="71">
        <v>0</v>
      </c>
      <c r="AT104" s="71">
        <v>0</v>
      </c>
      <c r="AU104" s="71">
        <v>0</v>
      </c>
      <c r="AV104" s="71">
        <v>0</v>
      </c>
      <c r="AW104" s="71">
        <f>'[1]3'!AG103</f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f>'[1]3'!AH103</f>
        <v>0</v>
      </c>
      <c r="BE104" s="71">
        <v>0</v>
      </c>
      <c r="BF104" s="71">
        <v>0</v>
      </c>
      <c r="BG104" s="72">
        <v>0</v>
      </c>
      <c r="BH104" s="72">
        <v>0</v>
      </c>
      <c r="BI104" s="72">
        <v>0</v>
      </c>
      <c r="BJ104" s="72">
        <v>0</v>
      </c>
      <c r="BK104" s="72">
        <f>'[1]3'!AI103</f>
        <v>0</v>
      </c>
      <c r="BL104" s="72">
        <v>0</v>
      </c>
      <c r="BM104" s="72">
        <v>0</v>
      </c>
      <c r="BN104" s="72">
        <v>0</v>
      </c>
      <c r="BO104" s="71">
        <v>0</v>
      </c>
      <c r="BP104" s="71">
        <v>0</v>
      </c>
      <c r="BQ104" s="71">
        <v>0</v>
      </c>
      <c r="BR104" s="71">
        <f>'[1]3'!AJ103</f>
        <v>0</v>
      </c>
      <c r="BS104" s="71">
        <f>'[1]1. 2027 г.'!J114</f>
        <v>0</v>
      </c>
      <c r="BT104" s="71">
        <v>0</v>
      </c>
      <c r="BU104" s="71">
        <f>'[1]1. 2027 г.'!R114</f>
        <v>0</v>
      </c>
      <c r="BV104" s="71">
        <v>0</v>
      </c>
      <c r="BW104" s="71">
        <v>0</v>
      </c>
      <c r="BX104" s="71">
        <v>0</v>
      </c>
      <c r="BY104" s="71">
        <f>'[1]3'!AK103</f>
        <v>0</v>
      </c>
      <c r="BZ104" s="71">
        <f>'[1]1. 2024-1г.'!D255</f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f>'[1]3'!AL103</f>
        <v>0</v>
      </c>
      <c r="CG104" s="71">
        <f>'[1]1. 2024-1г.'!F255</f>
        <v>0</v>
      </c>
      <c r="CH104" s="71">
        <v>0</v>
      </c>
      <c r="CI104" s="71">
        <f>'[1]1. 2024-1г.'!M255+'[1]1. 2024-1г.'!O255</f>
        <v>0</v>
      </c>
      <c r="CJ104" s="71">
        <v>0</v>
      </c>
      <c r="CK104" s="71">
        <v>0</v>
      </c>
      <c r="CL104" s="71">
        <f t="shared" si="48"/>
        <v>0</v>
      </c>
      <c r="CM104" s="71">
        <f t="shared" si="44"/>
        <v>0</v>
      </c>
      <c r="CN104" s="71">
        <f t="shared" si="44"/>
        <v>0</v>
      </c>
      <c r="CO104" s="71">
        <f t="shared" si="44"/>
        <v>0</v>
      </c>
      <c r="CP104" s="71">
        <f t="shared" si="42"/>
        <v>0</v>
      </c>
      <c r="CQ104" s="71">
        <f t="shared" si="42"/>
        <v>0</v>
      </c>
      <c r="CR104" s="71">
        <f t="shared" si="42"/>
        <v>0</v>
      </c>
      <c r="CS104" s="71">
        <f t="shared" si="49"/>
        <v>0</v>
      </c>
      <c r="CT104" s="71">
        <f t="shared" si="45"/>
        <v>0</v>
      </c>
      <c r="CU104" s="71">
        <f t="shared" si="45"/>
        <v>0</v>
      </c>
      <c r="CV104" s="71">
        <f t="shared" si="45"/>
        <v>0</v>
      </c>
      <c r="CW104" s="71">
        <f t="shared" si="43"/>
        <v>0</v>
      </c>
      <c r="CX104" s="71">
        <f t="shared" si="43"/>
        <v>0</v>
      </c>
      <c r="CY104" s="71">
        <f t="shared" si="43"/>
        <v>0</v>
      </c>
      <c r="CZ104" s="56"/>
      <c r="DA104" s="85"/>
    </row>
    <row r="105" spans="1:105" s="86" customFormat="1" hidden="1">
      <c r="A105" s="64" t="s">
        <v>94</v>
      </c>
      <c r="B105" s="80">
        <f>'[1]3'!B104</f>
        <v>0</v>
      </c>
      <c r="C105" s="71">
        <f>'[1]3'!C104</f>
        <v>0</v>
      </c>
      <c r="D105" s="71">
        <f>'[1]3'!K104</f>
        <v>0</v>
      </c>
      <c r="E105" s="71">
        <f>'[1]3'!P104</f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1">
        <v>0</v>
      </c>
      <c r="U105" s="71">
        <f>'[1]3'!AC104</f>
        <v>0</v>
      </c>
      <c r="V105" s="71">
        <v>0</v>
      </c>
      <c r="W105" s="71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f>'[1]3'!AD104</f>
        <v>0</v>
      </c>
      <c r="AC105" s="69">
        <v>0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f>'[1]3'!AE104</f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f>'[1]3'!AF104</f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f>'[1]3'!AG104</f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f>'[1]3'!AH104</f>
        <v>0</v>
      </c>
      <c r="BE105" s="71">
        <v>0</v>
      </c>
      <c r="BF105" s="71">
        <v>0</v>
      </c>
      <c r="BG105" s="72">
        <v>0</v>
      </c>
      <c r="BH105" s="72">
        <v>0</v>
      </c>
      <c r="BI105" s="72">
        <v>0</v>
      </c>
      <c r="BJ105" s="72">
        <v>0</v>
      </c>
      <c r="BK105" s="72">
        <f>'[1]3'!AI104</f>
        <v>0</v>
      </c>
      <c r="BL105" s="72">
        <v>0</v>
      </c>
      <c r="BM105" s="72">
        <v>0</v>
      </c>
      <c r="BN105" s="72">
        <v>0</v>
      </c>
      <c r="BO105" s="71">
        <v>0</v>
      </c>
      <c r="BP105" s="71">
        <v>0</v>
      </c>
      <c r="BQ105" s="71">
        <v>0</v>
      </c>
      <c r="BR105" s="71">
        <f>'[1]3'!AJ104</f>
        <v>0</v>
      </c>
      <c r="BS105" s="71">
        <f>'[1]1. 2027 г.'!J115</f>
        <v>0</v>
      </c>
      <c r="BT105" s="71">
        <v>0</v>
      </c>
      <c r="BU105" s="71">
        <f>'[1]1. 2027 г.'!R115</f>
        <v>0</v>
      </c>
      <c r="BV105" s="71">
        <v>0</v>
      </c>
      <c r="BW105" s="71">
        <v>0</v>
      </c>
      <c r="BX105" s="71">
        <v>0</v>
      </c>
      <c r="BY105" s="71">
        <f>'[1]3'!AK104</f>
        <v>0</v>
      </c>
      <c r="BZ105" s="71">
        <f>'[1]1. 2024-1г.'!D256</f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f>'[1]3'!AL100</f>
        <v>0</v>
      </c>
      <c r="CG105" s="71">
        <f>'[1]1. 2024-1г.'!F256</f>
        <v>0</v>
      </c>
      <c r="CH105" s="71">
        <v>0</v>
      </c>
      <c r="CI105" s="71">
        <f>'[1]1. 2024-1г.'!M256+'[1]1. 2024-1г.'!O256</f>
        <v>0</v>
      </c>
      <c r="CJ105" s="71">
        <v>0</v>
      </c>
      <c r="CK105" s="71">
        <v>0</v>
      </c>
      <c r="CL105" s="71">
        <f t="shared" si="48"/>
        <v>0</v>
      </c>
      <c r="CM105" s="71">
        <f t="shared" si="44"/>
        <v>0</v>
      </c>
      <c r="CN105" s="71">
        <f t="shared" si="44"/>
        <v>0</v>
      </c>
      <c r="CO105" s="71">
        <f t="shared" si="44"/>
        <v>0</v>
      </c>
      <c r="CP105" s="71">
        <f t="shared" si="42"/>
        <v>0</v>
      </c>
      <c r="CQ105" s="71">
        <f t="shared" si="42"/>
        <v>0</v>
      </c>
      <c r="CR105" s="71">
        <f t="shared" si="42"/>
        <v>0</v>
      </c>
      <c r="CS105" s="71">
        <f t="shared" si="49"/>
        <v>0</v>
      </c>
      <c r="CT105" s="71">
        <f t="shared" si="45"/>
        <v>0</v>
      </c>
      <c r="CU105" s="71">
        <f t="shared" si="45"/>
        <v>0</v>
      </c>
      <c r="CV105" s="71">
        <f t="shared" si="45"/>
        <v>0</v>
      </c>
      <c r="CW105" s="71">
        <f t="shared" si="43"/>
        <v>0</v>
      </c>
      <c r="CX105" s="71">
        <f t="shared" si="43"/>
        <v>0</v>
      </c>
      <c r="CY105" s="71">
        <f t="shared" si="43"/>
        <v>0</v>
      </c>
      <c r="CZ105" s="56"/>
      <c r="DA105" s="85"/>
    </row>
    <row r="106" spans="1:105" s="58" customFormat="1" hidden="1">
      <c r="A106" s="64" t="s">
        <v>97</v>
      </c>
      <c r="B106" s="68"/>
      <c r="C106" s="69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1"/>
      <c r="AQ106" s="78"/>
      <c r="AR106" s="78"/>
      <c r="AS106" s="78"/>
      <c r="AT106" s="78"/>
      <c r="AU106" s="78"/>
      <c r="AV106" s="78"/>
      <c r="AW106" s="71"/>
      <c r="AX106" s="78"/>
      <c r="AY106" s="78"/>
      <c r="AZ106" s="78"/>
      <c r="BA106" s="78"/>
      <c r="BB106" s="78"/>
      <c r="BC106" s="78"/>
      <c r="BD106" s="78"/>
      <c r="BE106" s="78"/>
      <c r="BF106" s="78"/>
      <c r="BG106" s="79"/>
      <c r="BH106" s="79"/>
      <c r="BI106" s="79"/>
      <c r="BJ106" s="79"/>
      <c r="BK106" s="79"/>
      <c r="BL106" s="79"/>
      <c r="BM106" s="79"/>
      <c r="BN106" s="79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1">
        <f t="shared" si="48"/>
        <v>0</v>
      </c>
      <c r="CM106" s="71">
        <f t="shared" si="44"/>
        <v>0</v>
      </c>
      <c r="CN106" s="71">
        <f t="shared" si="44"/>
        <v>0</v>
      </c>
      <c r="CO106" s="71">
        <f t="shared" si="44"/>
        <v>0</v>
      </c>
      <c r="CP106" s="71">
        <f t="shared" si="42"/>
        <v>0</v>
      </c>
      <c r="CQ106" s="71">
        <f t="shared" si="42"/>
        <v>0</v>
      </c>
      <c r="CR106" s="71">
        <f t="shared" si="42"/>
        <v>0</v>
      </c>
      <c r="CS106" s="71">
        <f t="shared" si="49"/>
        <v>0</v>
      </c>
      <c r="CT106" s="71">
        <f t="shared" si="45"/>
        <v>0</v>
      </c>
      <c r="CU106" s="71">
        <f t="shared" si="45"/>
        <v>0</v>
      </c>
      <c r="CV106" s="71">
        <f t="shared" si="45"/>
        <v>0</v>
      </c>
      <c r="CW106" s="71">
        <f t="shared" si="43"/>
        <v>0</v>
      </c>
      <c r="CX106" s="71">
        <f t="shared" si="43"/>
        <v>0</v>
      </c>
      <c r="CY106" s="71">
        <f t="shared" si="43"/>
        <v>0</v>
      </c>
      <c r="CZ106" s="56"/>
      <c r="DA106" s="57"/>
    </row>
    <row r="107" spans="1:105" s="67" customFormat="1" ht="63">
      <c r="A107" s="50" t="s">
        <v>101</v>
      </c>
      <c r="B107" s="51" t="s">
        <v>102</v>
      </c>
      <c r="C107" s="50" t="s">
        <v>31</v>
      </c>
      <c r="D107" s="53">
        <f t="shared" ref="D107:BO107" si="56">SUM(D108:D120)</f>
        <v>52.736501491666665</v>
      </c>
      <c r="E107" s="53">
        <f t="shared" si="56"/>
        <v>59.167024469000005</v>
      </c>
      <c r="F107" s="53">
        <f t="shared" si="56"/>
        <v>0</v>
      </c>
      <c r="G107" s="53">
        <f t="shared" si="56"/>
        <v>0</v>
      </c>
      <c r="H107" s="53">
        <f t="shared" si="56"/>
        <v>0</v>
      </c>
      <c r="I107" s="53">
        <f t="shared" si="56"/>
        <v>0</v>
      </c>
      <c r="J107" s="53">
        <f t="shared" si="56"/>
        <v>0</v>
      </c>
      <c r="K107" s="53">
        <f t="shared" si="56"/>
        <v>0</v>
      </c>
      <c r="L107" s="53">
        <f t="shared" si="56"/>
        <v>0</v>
      </c>
      <c r="M107" s="53">
        <f t="shared" si="56"/>
        <v>0</v>
      </c>
      <c r="N107" s="53">
        <f t="shared" si="56"/>
        <v>0</v>
      </c>
      <c r="O107" s="53">
        <f t="shared" si="56"/>
        <v>0</v>
      </c>
      <c r="P107" s="53">
        <f t="shared" si="56"/>
        <v>0</v>
      </c>
      <c r="Q107" s="53">
        <f t="shared" si="56"/>
        <v>0</v>
      </c>
      <c r="R107" s="53">
        <f t="shared" si="56"/>
        <v>0</v>
      </c>
      <c r="S107" s="53">
        <f t="shared" si="56"/>
        <v>0</v>
      </c>
      <c r="T107" s="53">
        <f t="shared" si="56"/>
        <v>0</v>
      </c>
      <c r="U107" s="53">
        <f t="shared" si="56"/>
        <v>4.0198111416666666</v>
      </c>
      <c r="V107" s="53">
        <f t="shared" si="56"/>
        <v>0</v>
      </c>
      <c r="W107" s="53">
        <f t="shared" si="56"/>
        <v>0</v>
      </c>
      <c r="X107" s="53">
        <f t="shared" si="56"/>
        <v>0.43</v>
      </c>
      <c r="Y107" s="53">
        <f t="shared" si="56"/>
        <v>0</v>
      </c>
      <c r="Z107" s="53">
        <f t="shared" si="56"/>
        <v>0</v>
      </c>
      <c r="AA107" s="53">
        <f t="shared" si="56"/>
        <v>0</v>
      </c>
      <c r="AB107" s="53">
        <f t="shared" si="56"/>
        <v>3.9819300000000002</v>
      </c>
      <c r="AC107" s="53">
        <f t="shared" si="56"/>
        <v>0</v>
      </c>
      <c r="AD107" s="53">
        <f t="shared" si="56"/>
        <v>0</v>
      </c>
      <c r="AE107" s="53">
        <f t="shared" si="56"/>
        <v>1.1439999999999999</v>
      </c>
      <c r="AF107" s="53">
        <f t="shared" si="56"/>
        <v>0</v>
      </c>
      <c r="AG107" s="53">
        <f t="shared" si="56"/>
        <v>0</v>
      </c>
      <c r="AH107" s="53">
        <f t="shared" si="56"/>
        <v>0</v>
      </c>
      <c r="AI107" s="53">
        <f t="shared" si="56"/>
        <v>12.438408616666667</v>
      </c>
      <c r="AJ107" s="53">
        <f t="shared" si="56"/>
        <v>0</v>
      </c>
      <c r="AK107" s="53">
        <f t="shared" si="56"/>
        <v>0</v>
      </c>
      <c r="AL107" s="53">
        <f t="shared" si="56"/>
        <v>0</v>
      </c>
      <c r="AM107" s="53">
        <f t="shared" si="56"/>
        <v>0</v>
      </c>
      <c r="AN107" s="53">
        <f t="shared" si="56"/>
        <v>0</v>
      </c>
      <c r="AO107" s="53">
        <f t="shared" si="56"/>
        <v>0</v>
      </c>
      <c r="AP107" s="53">
        <f t="shared" si="56"/>
        <v>7.9794915089999998</v>
      </c>
      <c r="AQ107" s="53">
        <f t="shared" si="56"/>
        <v>0</v>
      </c>
      <c r="AR107" s="53">
        <f t="shared" si="56"/>
        <v>0</v>
      </c>
      <c r="AS107" s="53">
        <f t="shared" si="56"/>
        <v>0</v>
      </c>
      <c r="AT107" s="53">
        <f t="shared" si="56"/>
        <v>0</v>
      </c>
      <c r="AU107" s="53">
        <f t="shared" si="56"/>
        <v>0</v>
      </c>
      <c r="AV107" s="53">
        <f t="shared" si="56"/>
        <v>0</v>
      </c>
      <c r="AW107" s="53">
        <f t="shared" si="56"/>
        <v>9.5046026333333344</v>
      </c>
      <c r="AX107" s="53">
        <f t="shared" si="56"/>
        <v>0</v>
      </c>
      <c r="AY107" s="53">
        <f t="shared" si="56"/>
        <v>0</v>
      </c>
      <c r="AZ107" s="53">
        <f t="shared" si="56"/>
        <v>0</v>
      </c>
      <c r="BA107" s="53">
        <f t="shared" si="56"/>
        <v>0</v>
      </c>
      <c r="BB107" s="53">
        <f t="shared" si="56"/>
        <v>0</v>
      </c>
      <c r="BC107" s="53">
        <f t="shared" si="56"/>
        <v>0</v>
      </c>
      <c r="BD107" s="53">
        <f t="shared" si="56"/>
        <v>20.431923859999998</v>
      </c>
      <c r="BE107" s="53">
        <f t="shared" si="56"/>
        <v>0</v>
      </c>
      <c r="BF107" s="53">
        <f t="shared" si="56"/>
        <v>0</v>
      </c>
      <c r="BG107" s="54">
        <f t="shared" si="56"/>
        <v>0</v>
      </c>
      <c r="BH107" s="54">
        <f t="shared" si="56"/>
        <v>0</v>
      </c>
      <c r="BI107" s="54">
        <f t="shared" si="56"/>
        <v>0</v>
      </c>
      <c r="BJ107" s="54">
        <f t="shared" si="56"/>
        <v>0</v>
      </c>
      <c r="BK107" s="54">
        <f t="shared" si="56"/>
        <v>26.773679099999999</v>
      </c>
      <c r="BL107" s="54">
        <f t="shared" si="56"/>
        <v>0</v>
      </c>
      <c r="BM107" s="54">
        <f t="shared" si="56"/>
        <v>0</v>
      </c>
      <c r="BN107" s="54">
        <f t="shared" si="56"/>
        <v>0</v>
      </c>
      <c r="BO107" s="53">
        <f t="shared" si="56"/>
        <v>0</v>
      </c>
      <c r="BP107" s="53">
        <f t="shared" ref="BP107:CK107" si="57">SUM(BP108:BP120)</f>
        <v>0</v>
      </c>
      <c r="BQ107" s="53">
        <f t="shared" si="57"/>
        <v>0</v>
      </c>
      <c r="BR107" s="53">
        <f t="shared" si="57"/>
        <v>0</v>
      </c>
      <c r="BS107" s="53">
        <f t="shared" si="57"/>
        <v>0</v>
      </c>
      <c r="BT107" s="53">
        <f t="shared" si="57"/>
        <v>0</v>
      </c>
      <c r="BU107" s="53">
        <f t="shared" si="57"/>
        <v>0</v>
      </c>
      <c r="BV107" s="53">
        <f t="shared" si="57"/>
        <v>0</v>
      </c>
      <c r="BW107" s="53">
        <f t="shared" si="57"/>
        <v>0</v>
      </c>
      <c r="BX107" s="53">
        <f t="shared" si="57"/>
        <v>0</v>
      </c>
      <c r="BY107" s="53">
        <f t="shared" si="57"/>
        <v>0</v>
      </c>
      <c r="BZ107" s="53">
        <f t="shared" si="57"/>
        <v>0</v>
      </c>
      <c r="CA107" s="53">
        <f t="shared" si="57"/>
        <v>0</v>
      </c>
      <c r="CB107" s="53">
        <f t="shared" si="57"/>
        <v>0</v>
      </c>
      <c r="CC107" s="53">
        <f t="shared" si="57"/>
        <v>0</v>
      </c>
      <c r="CD107" s="53">
        <f t="shared" si="57"/>
        <v>0</v>
      </c>
      <c r="CE107" s="53">
        <f t="shared" si="57"/>
        <v>0</v>
      </c>
      <c r="CF107" s="53">
        <f t="shared" si="57"/>
        <v>0</v>
      </c>
      <c r="CG107" s="53">
        <f t="shared" si="57"/>
        <v>0</v>
      </c>
      <c r="CH107" s="53">
        <f t="shared" si="57"/>
        <v>0</v>
      </c>
      <c r="CI107" s="53">
        <f t="shared" si="57"/>
        <v>0</v>
      </c>
      <c r="CJ107" s="53">
        <f t="shared" si="57"/>
        <v>0</v>
      </c>
      <c r="CK107" s="53">
        <f t="shared" si="57"/>
        <v>0</v>
      </c>
      <c r="CL107" s="53">
        <f t="shared" si="48"/>
        <v>0</v>
      </c>
      <c r="CM107" s="53">
        <f t="shared" si="44"/>
        <v>52.736501491666672</v>
      </c>
      <c r="CN107" s="53">
        <f t="shared" si="44"/>
        <v>0</v>
      </c>
      <c r="CO107" s="53">
        <f t="shared" si="44"/>
        <v>0</v>
      </c>
      <c r="CP107" s="53">
        <f t="shared" si="42"/>
        <v>0.43</v>
      </c>
      <c r="CQ107" s="53">
        <f t="shared" si="42"/>
        <v>0</v>
      </c>
      <c r="CR107" s="53">
        <f t="shared" si="42"/>
        <v>0</v>
      </c>
      <c r="CS107" s="53">
        <f t="shared" si="49"/>
        <v>0</v>
      </c>
      <c r="CT107" s="53">
        <f t="shared" si="45"/>
        <v>59.167024468999998</v>
      </c>
      <c r="CU107" s="53">
        <f t="shared" si="45"/>
        <v>0</v>
      </c>
      <c r="CV107" s="53">
        <f t="shared" si="45"/>
        <v>0</v>
      </c>
      <c r="CW107" s="53">
        <f t="shared" si="43"/>
        <v>1.1439999999999999</v>
      </c>
      <c r="CX107" s="53">
        <f t="shared" si="43"/>
        <v>0</v>
      </c>
      <c r="CY107" s="53">
        <f t="shared" si="43"/>
        <v>0</v>
      </c>
      <c r="CZ107" s="65"/>
      <c r="DA107" s="66"/>
    </row>
    <row r="108" spans="1:105" s="86" customFormat="1" ht="56.25">
      <c r="A108" s="64" t="s">
        <v>54</v>
      </c>
      <c r="B108" s="80" t="str">
        <f>'[1]3'!B106</f>
        <v>Модернизация СОТИАССО на ПС 110кВ ЗИФ</v>
      </c>
      <c r="C108" s="71" t="str">
        <f>'[1]3'!C106</f>
        <v>P_РМ.2025.08</v>
      </c>
      <c r="D108" s="71">
        <f>'[1]3'!K106</f>
        <v>4.0198111416666666</v>
      </c>
      <c r="E108" s="71">
        <f>'[1]3'!P106</f>
        <v>3.9819300000000002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>
        <v>0</v>
      </c>
      <c r="Q108" s="71">
        <v>0</v>
      </c>
      <c r="R108" s="71">
        <v>0</v>
      </c>
      <c r="S108" s="71">
        <v>0</v>
      </c>
      <c r="T108" s="71">
        <v>0</v>
      </c>
      <c r="U108" s="71">
        <f>'[1]3'!AC106</f>
        <v>4.0198111416666666</v>
      </c>
      <c r="V108" s="82">
        <v>0</v>
      </c>
      <c r="W108" s="82">
        <v>0</v>
      </c>
      <c r="X108" s="82">
        <v>0.43</v>
      </c>
      <c r="Y108" s="82">
        <v>0</v>
      </c>
      <c r="Z108" s="82">
        <v>0</v>
      </c>
      <c r="AA108" s="71">
        <v>0</v>
      </c>
      <c r="AB108" s="71">
        <f>'[1]3'!AD106</f>
        <v>3.9819300000000002</v>
      </c>
      <c r="AC108" s="69">
        <v>0</v>
      </c>
      <c r="AD108" s="71">
        <v>0</v>
      </c>
      <c r="AE108" s="71">
        <v>1.1439999999999999</v>
      </c>
      <c r="AF108" s="71">
        <v>0</v>
      </c>
      <c r="AG108" s="71">
        <v>0</v>
      </c>
      <c r="AH108" s="71">
        <v>0</v>
      </c>
      <c r="AI108" s="71">
        <f>'[1]3'!AE106</f>
        <v>0</v>
      </c>
      <c r="AJ108" s="71">
        <v>0</v>
      </c>
      <c r="AK108" s="71">
        <v>0</v>
      </c>
      <c r="AL108" s="71">
        <v>0</v>
      </c>
      <c r="AM108" s="71">
        <v>0</v>
      </c>
      <c r="AN108" s="71">
        <v>0</v>
      </c>
      <c r="AO108" s="71">
        <v>0</v>
      </c>
      <c r="AP108" s="71">
        <f>'[1]3'!AF106</f>
        <v>0</v>
      </c>
      <c r="AQ108" s="71">
        <v>0</v>
      </c>
      <c r="AR108" s="71">
        <v>0</v>
      </c>
      <c r="AS108" s="71">
        <v>0</v>
      </c>
      <c r="AT108" s="71">
        <v>0</v>
      </c>
      <c r="AU108" s="71">
        <v>0</v>
      </c>
      <c r="AV108" s="71">
        <v>0</v>
      </c>
      <c r="AW108" s="71">
        <f>'[1]3'!AG106</f>
        <v>0</v>
      </c>
      <c r="AX108" s="71">
        <v>0</v>
      </c>
      <c r="AY108" s="71">
        <v>0</v>
      </c>
      <c r="AZ108" s="71">
        <v>0</v>
      </c>
      <c r="BA108" s="71">
        <v>0</v>
      </c>
      <c r="BB108" s="71">
        <v>0</v>
      </c>
      <c r="BC108" s="71">
        <v>0</v>
      </c>
      <c r="BD108" s="71">
        <f>'[1]3'!AH106</f>
        <v>0</v>
      </c>
      <c r="BE108" s="71">
        <v>0</v>
      </c>
      <c r="BF108" s="71">
        <v>0</v>
      </c>
      <c r="BG108" s="72">
        <v>0</v>
      </c>
      <c r="BH108" s="72">
        <v>0</v>
      </c>
      <c r="BI108" s="72">
        <v>0</v>
      </c>
      <c r="BJ108" s="72">
        <v>0</v>
      </c>
      <c r="BK108" s="72">
        <v>0</v>
      </c>
      <c r="BL108" s="72">
        <v>0</v>
      </c>
      <c r="BM108" s="72">
        <v>0</v>
      </c>
      <c r="BN108" s="72">
        <v>0</v>
      </c>
      <c r="BO108" s="71">
        <v>0</v>
      </c>
      <c r="BP108" s="71">
        <v>0</v>
      </c>
      <c r="BQ108" s="71">
        <v>0</v>
      </c>
      <c r="BR108" s="71">
        <v>0</v>
      </c>
      <c r="BS108" s="71">
        <v>0</v>
      </c>
      <c r="BT108" s="71">
        <v>0</v>
      </c>
      <c r="BU108" s="71">
        <v>0</v>
      </c>
      <c r="BV108" s="71">
        <v>0</v>
      </c>
      <c r="BW108" s="71">
        <v>0</v>
      </c>
      <c r="BX108" s="71">
        <v>0</v>
      </c>
      <c r="BY108" s="71">
        <v>0</v>
      </c>
      <c r="BZ108" s="71">
        <v>0</v>
      </c>
      <c r="CA108" s="71">
        <v>0</v>
      </c>
      <c r="CB108" s="71">
        <v>0</v>
      </c>
      <c r="CC108" s="71">
        <v>0</v>
      </c>
      <c r="CD108" s="71">
        <v>0</v>
      </c>
      <c r="CE108" s="71">
        <v>0</v>
      </c>
      <c r="CF108" s="71">
        <v>0</v>
      </c>
      <c r="CG108" s="71">
        <v>0</v>
      </c>
      <c r="CH108" s="71">
        <v>0</v>
      </c>
      <c r="CI108" s="71">
        <v>0</v>
      </c>
      <c r="CJ108" s="71">
        <v>0</v>
      </c>
      <c r="CK108" s="71">
        <v>0</v>
      </c>
      <c r="CL108" s="71">
        <f t="shared" si="48"/>
        <v>0</v>
      </c>
      <c r="CM108" s="71">
        <f t="shared" si="44"/>
        <v>4.0198111416666666</v>
      </c>
      <c r="CN108" s="71">
        <f t="shared" si="44"/>
        <v>0</v>
      </c>
      <c r="CO108" s="71">
        <f t="shared" si="44"/>
        <v>0</v>
      </c>
      <c r="CP108" s="71">
        <f t="shared" si="42"/>
        <v>0.43</v>
      </c>
      <c r="CQ108" s="71">
        <f t="shared" si="42"/>
        <v>0</v>
      </c>
      <c r="CR108" s="71">
        <f t="shared" si="42"/>
        <v>0</v>
      </c>
      <c r="CS108" s="71">
        <f t="shared" si="49"/>
        <v>0</v>
      </c>
      <c r="CT108" s="71">
        <f t="shared" si="45"/>
        <v>3.9819300000000002</v>
      </c>
      <c r="CU108" s="71">
        <f t="shared" si="45"/>
        <v>0</v>
      </c>
      <c r="CV108" s="71">
        <f t="shared" si="45"/>
        <v>0</v>
      </c>
      <c r="CW108" s="71">
        <f t="shared" si="43"/>
        <v>1.1439999999999999</v>
      </c>
      <c r="CX108" s="71">
        <f t="shared" si="43"/>
        <v>0</v>
      </c>
      <c r="CY108" s="71">
        <f t="shared" si="43"/>
        <v>0</v>
      </c>
      <c r="CZ108" s="56" t="str">
        <f>'[1]3'!AO106</f>
        <v>изменение сметной стоимости перерасчет смет в РИМ , выполнение работ хоз. способом</v>
      </c>
      <c r="DA108" s="85"/>
    </row>
    <row r="109" spans="1:105" s="86" customFormat="1" ht="82.5" customHeight="1">
      <c r="A109" s="64" t="s">
        <v>55</v>
      </c>
      <c r="B109" s="80" t="str">
        <f>'[1]3'!B107</f>
        <v>Модернизация РП-43 РУ-10кВ в части установки комплекса дуговой защиты</v>
      </c>
      <c r="C109" s="71" t="str">
        <f>'[1]3'!C107</f>
        <v>Q_РМ.2026.07</v>
      </c>
      <c r="D109" s="71">
        <f>'[1]3'!K107</f>
        <v>3.3169089666666669</v>
      </c>
      <c r="E109" s="71">
        <f>'[1]3'!P107</f>
        <v>2.317052919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  <c r="P109" s="71">
        <v>0</v>
      </c>
      <c r="Q109" s="71">
        <v>0</v>
      </c>
      <c r="R109" s="71">
        <v>0</v>
      </c>
      <c r="S109" s="71">
        <v>0</v>
      </c>
      <c r="T109" s="71">
        <v>0</v>
      </c>
      <c r="U109" s="71">
        <f>'[1]3'!AC107</f>
        <v>0</v>
      </c>
      <c r="V109" s="71">
        <v>0</v>
      </c>
      <c r="W109" s="71">
        <v>0</v>
      </c>
      <c r="X109" s="71">
        <v>0</v>
      </c>
      <c r="Y109" s="71">
        <v>0</v>
      </c>
      <c r="Z109" s="71">
        <v>0</v>
      </c>
      <c r="AA109" s="71">
        <v>0</v>
      </c>
      <c r="AB109" s="71">
        <f>'[1]3'!AD107</f>
        <v>0</v>
      </c>
      <c r="AC109" s="69">
        <v>0</v>
      </c>
      <c r="AD109" s="71">
        <v>0</v>
      </c>
      <c r="AE109" s="71">
        <v>0</v>
      </c>
      <c r="AF109" s="71">
        <v>0</v>
      </c>
      <c r="AG109" s="71">
        <v>0</v>
      </c>
      <c r="AH109" s="71">
        <v>0</v>
      </c>
      <c r="AI109" s="71">
        <f>'[1]3'!AE107</f>
        <v>3.3169089666666669</v>
      </c>
      <c r="AJ109" s="82">
        <v>0</v>
      </c>
      <c r="AK109" s="82">
        <v>0</v>
      </c>
      <c r="AL109" s="82">
        <v>0</v>
      </c>
      <c r="AM109" s="82">
        <v>0</v>
      </c>
      <c r="AN109" s="82">
        <v>0</v>
      </c>
      <c r="AO109" s="71">
        <v>0</v>
      </c>
      <c r="AP109" s="71">
        <f>'[1]3'!AF107</f>
        <v>2.317052919</v>
      </c>
      <c r="AQ109" s="71">
        <v>0</v>
      </c>
      <c r="AR109" s="71">
        <v>0</v>
      </c>
      <c r="AS109" s="71">
        <v>0</v>
      </c>
      <c r="AT109" s="71">
        <v>0</v>
      </c>
      <c r="AU109" s="71">
        <v>0</v>
      </c>
      <c r="AV109" s="71">
        <v>0</v>
      </c>
      <c r="AW109" s="71">
        <f>'[1]3'!AG107</f>
        <v>0</v>
      </c>
      <c r="AX109" s="71">
        <v>0</v>
      </c>
      <c r="AY109" s="71">
        <v>0</v>
      </c>
      <c r="AZ109" s="71">
        <v>0</v>
      </c>
      <c r="BA109" s="71">
        <v>0</v>
      </c>
      <c r="BB109" s="71">
        <v>0</v>
      </c>
      <c r="BC109" s="71">
        <v>0</v>
      </c>
      <c r="BD109" s="71">
        <f>'[1]3'!AH107</f>
        <v>0</v>
      </c>
      <c r="BE109" s="71">
        <v>0</v>
      </c>
      <c r="BF109" s="71">
        <v>0</v>
      </c>
      <c r="BG109" s="72">
        <v>0</v>
      </c>
      <c r="BH109" s="72">
        <v>0</v>
      </c>
      <c r="BI109" s="72">
        <v>0</v>
      </c>
      <c r="BJ109" s="72">
        <v>0</v>
      </c>
      <c r="BK109" s="72">
        <v>0</v>
      </c>
      <c r="BL109" s="72">
        <v>0</v>
      </c>
      <c r="BM109" s="72">
        <v>0</v>
      </c>
      <c r="BN109" s="72">
        <v>0</v>
      </c>
      <c r="BO109" s="71">
        <v>0</v>
      </c>
      <c r="BP109" s="71">
        <v>0</v>
      </c>
      <c r="BQ109" s="71">
        <v>0</v>
      </c>
      <c r="BR109" s="71">
        <v>0</v>
      </c>
      <c r="BS109" s="71">
        <v>0</v>
      </c>
      <c r="BT109" s="71">
        <v>0</v>
      </c>
      <c r="BU109" s="71">
        <v>0</v>
      </c>
      <c r="BV109" s="71">
        <v>0</v>
      </c>
      <c r="BW109" s="71">
        <v>0</v>
      </c>
      <c r="BX109" s="71">
        <v>0</v>
      </c>
      <c r="BY109" s="71">
        <v>0</v>
      </c>
      <c r="BZ109" s="71">
        <v>0</v>
      </c>
      <c r="CA109" s="71">
        <v>0</v>
      </c>
      <c r="CB109" s="71">
        <v>0</v>
      </c>
      <c r="CC109" s="71">
        <v>0</v>
      </c>
      <c r="CD109" s="71">
        <v>0</v>
      </c>
      <c r="CE109" s="71">
        <v>0</v>
      </c>
      <c r="CF109" s="71">
        <v>0</v>
      </c>
      <c r="CG109" s="71">
        <v>0</v>
      </c>
      <c r="CH109" s="71">
        <v>0</v>
      </c>
      <c r="CI109" s="71">
        <v>0</v>
      </c>
      <c r="CJ109" s="71">
        <v>0</v>
      </c>
      <c r="CK109" s="71">
        <v>0</v>
      </c>
      <c r="CL109" s="71">
        <f t="shared" si="48"/>
        <v>0</v>
      </c>
      <c r="CM109" s="71">
        <f t="shared" si="44"/>
        <v>3.3169089666666669</v>
      </c>
      <c r="CN109" s="71">
        <f t="shared" si="44"/>
        <v>0</v>
      </c>
      <c r="CO109" s="71">
        <f t="shared" si="44"/>
        <v>0</v>
      </c>
      <c r="CP109" s="71">
        <f t="shared" si="42"/>
        <v>0</v>
      </c>
      <c r="CQ109" s="71">
        <f t="shared" si="42"/>
        <v>0</v>
      </c>
      <c r="CR109" s="71">
        <f t="shared" si="42"/>
        <v>0</v>
      </c>
      <c r="CS109" s="71">
        <f t="shared" si="49"/>
        <v>0</v>
      </c>
      <c r="CT109" s="71">
        <f t="shared" si="45"/>
        <v>2.317052919</v>
      </c>
      <c r="CU109" s="71">
        <f t="shared" si="45"/>
        <v>0</v>
      </c>
      <c r="CV109" s="71">
        <f t="shared" si="45"/>
        <v>0</v>
      </c>
      <c r="CW109" s="71">
        <f t="shared" si="43"/>
        <v>0</v>
      </c>
      <c r="CX109" s="71">
        <f t="shared" si="43"/>
        <v>0</v>
      </c>
      <c r="CY109" s="71">
        <f t="shared" si="43"/>
        <v>0</v>
      </c>
      <c r="CZ109" s="56" t="str">
        <f>'[1]3'!AO107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09" s="85"/>
    </row>
    <row r="110" spans="1:105" s="86" customFormat="1" ht="99.75" customHeight="1">
      <c r="A110" s="64" t="s">
        <v>85</v>
      </c>
      <c r="B110" s="80" t="str">
        <f>'[1]3'!B108</f>
        <v>Модернизация РП-18 РУ-10кВ в части установки комплекса дуговой защиты</v>
      </c>
      <c r="C110" s="71" t="str">
        <f>'[1]3'!C108</f>
        <v>Q_РМ.2026.08</v>
      </c>
      <c r="D110" s="71">
        <f>'[1]3'!K108</f>
        <v>4.1046748416666672</v>
      </c>
      <c r="E110" s="71">
        <f>'[1]3'!P108</f>
        <v>2.5685478399999999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  <c r="O110" s="71">
        <v>0</v>
      </c>
      <c r="P110" s="71">
        <v>0</v>
      </c>
      <c r="Q110" s="71">
        <v>0</v>
      </c>
      <c r="R110" s="71">
        <v>0</v>
      </c>
      <c r="S110" s="71">
        <v>0</v>
      </c>
      <c r="T110" s="71">
        <v>0</v>
      </c>
      <c r="U110" s="71">
        <f>'[1]3'!AC108</f>
        <v>0</v>
      </c>
      <c r="V110" s="71">
        <v>0</v>
      </c>
      <c r="W110" s="71">
        <v>0</v>
      </c>
      <c r="X110" s="71">
        <v>0</v>
      </c>
      <c r="Y110" s="71">
        <v>0</v>
      </c>
      <c r="Z110" s="71">
        <v>0</v>
      </c>
      <c r="AA110" s="71">
        <v>0</v>
      </c>
      <c r="AB110" s="71">
        <f>'[1]3'!AD108</f>
        <v>0</v>
      </c>
      <c r="AC110" s="69">
        <v>0</v>
      </c>
      <c r="AD110" s="71">
        <v>0</v>
      </c>
      <c r="AE110" s="71">
        <v>0</v>
      </c>
      <c r="AF110" s="71">
        <v>0</v>
      </c>
      <c r="AG110" s="71">
        <v>0</v>
      </c>
      <c r="AH110" s="71">
        <v>0</v>
      </c>
      <c r="AI110" s="71">
        <f>'[1]3'!AE108</f>
        <v>4.1046748416666672</v>
      </c>
      <c r="AJ110" s="82">
        <v>0</v>
      </c>
      <c r="AK110" s="82">
        <v>0</v>
      </c>
      <c r="AL110" s="82">
        <v>0</v>
      </c>
      <c r="AM110" s="82">
        <v>0</v>
      </c>
      <c r="AN110" s="82">
        <v>0</v>
      </c>
      <c r="AO110" s="71">
        <v>0</v>
      </c>
      <c r="AP110" s="71">
        <f>'[1]3'!AF108</f>
        <v>2.5685478399999999</v>
      </c>
      <c r="AQ110" s="71">
        <v>0</v>
      </c>
      <c r="AR110" s="71">
        <v>0</v>
      </c>
      <c r="AS110" s="71">
        <v>0</v>
      </c>
      <c r="AT110" s="71">
        <v>0</v>
      </c>
      <c r="AU110" s="71">
        <v>0</v>
      </c>
      <c r="AV110" s="71">
        <v>0</v>
      </c>
      <c r="AW110" s="71">
        <f>'[1]3'!AG108</f>
        <v>0</v>
      </c>
      <c r="AX110" s="71">
        <v>0</v>
      </c>
      <c r="AY110" s="71">
        <v>0</v>
      </c>
      <c r="AZ110" s="71">
        <v>0</v>
      </c>
      <c r="BA110" s="71">
        <v>0</v>
      </c>
      <c r="BB110" s="71">
        <v>0</v>
      </c>
      <c r="BC110" s="71">
        <v>0</v>
      </c>
      <c r="BD110" s="71">
        <f>'[1]3'!AH108</f>
        <v>0</v>
      </c>
      <c r="BE110" s="71">
        <v>0</v>
      </c>
      <c r="BF110" s="71">
        <v>0</v>
      </c>
      <c r="BG110" s="72">
        <v>0</v>
      </c>
      <c r="BH110" s="72">
        <v>0</v>
      </c>
      <c r="BI110" s="72">
        <v>0</v>
      </c>
      <c r="BJ110" s="72">
        <v>0</v>
      </c>
      <c r="BK110" s="72">
        <v>0</v>
      </c>
      <c r="BL110" s="72">
        <v>0</v>
      </c>
      <c r="BM110" s="72">
        <v>0</v>
      </c>
      <c r="BN110" s="72">
        <v>0</v>
      </c>
      <c r="BO110" s="71">
        <v>0</v>
      </c>
      <c r="BP110" s="71">
        <v>0</v>
      </c>
      <c r="BQ110" s="71">
        <v>0</v>
      </c>
      <c r="BR110" s="71">
        <v>0</v>
      </c>
      <c r="BS110" s="71">
        <v>0</v>
      </c>
      <c r="BT110" s="71">
        <v>0</v>
      </c>
      <c r="BU110" s="71">
        <v>0</v>
      </c>
      <c r="BV110" s="71">
        <v>0</v>
      </c>
      <c r="BW110" s="71">
        <v>0</v>
      </c>
      <c r="BX110" s="71">
        <v>0</v>
      </c>
      <c r="BY110" s="71">
        <v>0</v>
      </c>
      <c r="BZ110" s="71">
        <v>0</v>
      </c>
      <c r="CA110" s="71">
        <v>0</v>
      </c>
      <c r="CB110" s="71">
        <v>0</v>
      </c>
      <c r="CC110" s="71">
        <v>0</v>
      </c>
      <c r="CD110" s="71">
        <v>0</v>
      </c>
      <c r="CE110" s="71">
        <v>0</v>
      </c>
      <c r="CF110" s="71">
        <v>0</v>
      </c>
      <c r="CG110" s="71">
        <v>0</v>
      </c>
      <c r="CH110" s="71">
        <v>0</v>
      </c>
      <c r="CI110" s="71">
        <v>0</v>
      </c>
      <c r="CJ110" s="71">
        <v>0</v>
      </c>
      <c r="CK110" s="71">
        <v>0</v>
      </c>
      <c r="CL110" s="71">
        <f t="shared" si="48"/>
        <v>0</v>
      </c>
      <c r="CM110" s="71">
        <f t="shared" si="44"/>
        <v>4.1046748416666672</v>
      </c>
      <c r="CN110" s="71">
        <f t="shared" si="44"/>
        <v>0</v>
      </c>
      <c r="CO110" s="71">
        <f t="shared" si="44"/>
        <v>0</v>
      </c>
      <c r="CP110" s="71">
        <f t="shared" si="42"/>
        <v>0</v>
      </c>
      <c r="CQ110" s="71">
        <f t="shared" si="42"/>
        <v>0</v>
      </c>
      <c r="CR110" s="71">
        <f t="shared" si="42"/>
        <v>0</v>
      </c>
      <c r="CS110" s="71">
        <f t="shared" si="49"/>
        <v>0</v>
      </c>
      <c r="CT110" s="71">
        <f t="shared" si="45"/>
        <v>2.5685478399999999</v>
      </c>
      <c r="CU110" s="71">
        <f t="shared" si="45"/>
        <v>0</v>
      </c>
      <c r="CV110" s="71">
        <f t="shared" si="45"/>
        <v>0</v>
      </c>
      <c r="CW110" s="71">
        <f t="shared" si="43"/>
        <v>0</v>
      </c>
      <c r="CX110" s="71">
        <f t="shared" si="43"/>
        <v>0</v>
      </c>
      <c r="CY110" s="71">
        <f t="shared" si="43"/>
        <v>0</v>
      </c>
      <c r="CZ110" s="56" t="str">
        <f>'[1]3'!AO108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0" s="85"/>
    </row>
    <row r="111" spans="1:105" s="86" customFormat="1" ht="75" customHeight="1">
      <c r="A111" s="64" t="s">
        <v>86</v>
      </c>
      <c r="B111" s="80" t="str">
        <f>'[1]3'!B109</f>
        <v>Модернизация оборудования ПС 110кВ ЗИФ ЗРУ 6кВ в части установки комплекса дуговой защиты</v>
      </c>
      <c r="C111" s="71" t="str">
        <f>'[1]3'!C109</f>
        <v>Q_РМ.2026.09</v>
      </c>
      <c r="D111" s="71">
        <f>'[1]3'!K109</f>
        <v>5.0168248083333333</v>
      </c>
      <c r="E111" s="71">
        <f>'[1]3'!P109</f>
        <v>3.0938907499999999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  <c r="O111" s="71">
        <v>0</v>
      </c>
      <c r="P111" s="71">
        <v>0</v>
      </c>
      <c r="Q111" s="71">
        <v>0</v>
      </c>
      <c r="R111" s="71">
        <v>0</v>
      </c>
      <c r="S111" s="71">
        <v>0</v>
      </c>
      <c r="T111" s="71">
        <v>0</v>
      </c>
      <c r="U111" s="71">
        <f>'[1]3'!AC109</f>
        <v>0</v>
      </c>
      <c r="V111" s="71">
        <v>0</v>
      </c>
      <c r="W111" s="71">
        <v>0</v>
      </c>
      <c r="X111" s="71">
        <v>0</v>
      </c>
      <c r="Y111" s="71">
        <v>0</v>
      </c>
      <c r="Z111" s="71">
        <v>0</v>
      </c>
      <c r="AA111" s="71">
        <v>0</v>
      </c>
      <c r="AB111" s="71">
        <f>'[1]3'!AD109</f>
        <v>0</v>
      </c>
      <c r="AC111" s="69">
        <v>0</v>
      </c>
      <c r="AD111" s="71">
        <v>0</v>
      </c>
      <c r="AE111" s="71">
        <v>0</v>
      </c>
      <c r="AF111" s="71">
        <v>0</v>
      </c>
      <c r="AG111" s="71">
        <v>0</v>
      </c>
      <c r="AH111" s="71">
        <v>0</v>
      </c>
      <c r="AI111" s="71">
        <f>'[1]3'!AE109</f>
        <v>5.0168248083333333</v>
      </c>
      <c r="AJ111" s="82">
        <v>0</v>
      </c>
      <c r="AK111" s="82">
        <v>0</v>
      </c>
      <c r="AL111" s="82">
        <v>0</v>
      </c>
      <c r="AM111" s="82">
        <v>0</v>
      </c>
      <c r="AN111" s="82">
        <v>0</v>
      </c>
      <c r="AO111" s="71">
        <v>0</v>
      </c>
      <c r="AP111" s="71">
        <f>'[1]3'!AF109</f>
        <v>3.0938907499999999</v>
      </c>
      <c r="AQ111" s="71">
        <v>0</v>
      </c>
      <c r="AR111" s="71">
        <v>0</v>
      </c>
      <c r="AS111" s="71">
        <v>0</v>
      </c>
      <c r="AT111" s="71">
        <v>0</v>
      </c>
      <c r="AU111" s="71">
        <v>0</v>
      </c>
      <c r="AV111" s="71">
        <v>0</v>
      </c>
      <c r="AW111" s="71">
        <f>'[1]3'!AG109</f>
        <v>0</v>
      </c>
      <c r="AX111" s="71">
        <v>0</v>
      </c>
      <c r="AY111" s="71">
        <v>0</v>
      </c>
      <c r="AZ111" s="71">
        <v>0</v>
      </c>
      <c r="BA111" s="71">
        <v>0</v>
      </c>
      <c r="BB111" s="71">
        <v>0</v>
      </c>
      <c r="BC111" s="71">
        <v>0</v>
      </c>
      <c r="BD111" s="71">
        <f>'[1]3'!AH109</f>
        <v>0</v>
      </c>
      <c r="BE111" s="71">
        <v>0</v>
      </c>
      <c r="BF111" s="71">
        <v>0</v>
      </c>
      <c r="BG111" s="72">
        <v>0</v>
      </c>
      <c r="BH111" s="72">
        <v>0</v>
      </c>
      <c r="BI111" s="72">
        <v>0</v>
      </c>
      <c r="BJ111" s="72">
        <v>0</v>
      </c>
      <c r="BK111" s="72">
        <v>0</v>
      </c>
      <c r="BL111" s="72">
        <v>0</v>
      </c>
      <c r="BM111" s="72">
        <v>0</v>
      </c>
      <c r="BN111" s="72">
        <v>0</v>
      </c>
      <c r="BO111" s="71">
        <v>0</v>
      </c>
      <c r="BP111" s="71">
        <v>0</v>
      </c>
      <c r="BQ111" s="71">
        <v>0</v>
      </c>
      <c r="BR111" s="71">
        <v>0</v>
      </c>
      <c r="BS111" s="71">
        <v>0</v>
      </c>
      <c r="BT111" s="71">
        <v>0</v>
      </c>
      <c r="BU111" s="71">
        <v>0</v>
      </c>
      <c r="BV111" s="71">
        <v>0</v>
      </c>
      <c r="BW111" s="71">
        <v>0</v>
      </c>
      <c r="BX111" s="71">
        <v>0</v>
      </c>
      <c r="BY111" s="71">
        <v>0</v>
      </c>
      <c r="BZ111" s="71">
        <v>0</v>
      </c>
      <c r="CA111" s="71">
        <v>0</v>
      </c>
      <c r="CB111" s="71">
        <v>0</v>
      </c>
      <c r="CC111" s="71">
        <v>0</v>
      </c>
      <c r="CD111" s="71">
        <v>0</v>
      </c>
      <c r="CE111" s="71">
        <v>0</v>
      </c>
      <c r="CF111" s="71">
        <v>0</v>
      </c>
      <c r="CG111" s="71">
        <v>0</v>
      </c>
      <c r="CH111" s="71">
        <v>0</v>
      </c>
      <c r="CI111" s="71">
        <v>0</v>
      </c>
      <c r="CJ111" s="71">
        <v>0</v>
      </c>
      <c r="CK111" s="71">
        <v>0</v>
      </c>
      <c r="CL111" s="71">
        <f t="shared" si="48"/>
        <v>0</v>
      </c>
      <c r="CM111" s="71">
        <f t="shared" si="44"/>
        <v>5.0168248083333333</v>
      </c>
      <c r="CN111" s="71">
        <f t="shared" si="44"/>
        <v>0</v>
      </c>
      <c r="CO111" s="71">
        <f t="shared" si="44"/>
        <v>0</v>
      </c>
      <c r="CP111" s="71">
        <f t="shared" si="42"/>
        <v>0</v>
      </c>
      <c r="CQ111" s="71">
        <f t="shared" si="42"/>
        <v>0</v>
      </c>
      <c r="CR111" s="71">
        <f t="shared" si="42"/>
        <v>0</v>
      </c>
      <c r="CS111" s="71">
        <f t="shared" si="49"/>
        <v>0</v>
      </c>
      <c r="CT111" s="71">
        <f t="shared" si="45"/>
        <v>3.0938907499999999</v>
      </c>
      <c r="CU111" s="71">
        <f t="shared" si="45"/>
        <v>0</v>
      </c>
      <c r="CV111" s="71">
        <f t="shared" si="45"/>
        <v>0</v>
      </c>
      <c r="CW111" s="71">
        <f t="shared" si="43"/>
        <v>0</v>
      </c>
      <c r="CX111" s="71">
        <f t="shared" si="43"/>
        <v>0</v>
      </c>
      <c r="CY111" s="71">
        <f t="shared" si="43"/>
        <v>0</v>
      </c>
      <c r="CZ111" s="56" t="str">
        <f>'[1]3'!AO109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1" s="85"/>
    </row>
    <row r="112" spans="1:105" s="86" customFormat="1" ht="71.25" customHeight="1">
      <c r="A112" s="64" t="s">
        <v>87</v>
      </c>
      <c r="B112" s="80" t="str">
        <f>'[1]3'!B110</f>
        <v>Модернизация РП-48 РУ-10кВ в части установки комплекса дуговой защиты</v>
      </c>
      <c r="C112" s="71" t="str">
        <f>'[1]3'!C110</f>
        <v>R_РМ.2027.03</v>
      </c>
      <c r="D112" s="71">
        <f>'[1]3'!K110</f>
        <v>5.1843287083333331</v>
      </c>
      <c r="E112" s="71">
        <f>'[1]3'!P110</f>
        <v>5.184329</v>
      </c>
      <c r="F112" s="71"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>
        <v>0</v>
      </c>
      <c r="R112" s="71">
        <v>0</v>
      </c>
      <c r="S112" s="71">
        <v>0</v>
      </c>
      <c r="T112" s="71">
        <v>0</v>
      </c>
      <c r="U112" s="71">
        <f>'[1]3'!AC110</f>
        <v>0</v>
      </c>
      <c r="V112" s="71">
        <v>0</v>
      </c>
      <c r="W112" s="71">
        <v>0</v>
      </c>
      <c r="X112" s="71">
        <v>0</v>
      </c>
      <c r="Y112" s="71">
        <v>0</v>
      </c>
      <c r="Z112" s="71">
        <v>0</v>
      </c>
      <c r="AA112" s="71">
        <v>0</v>
      </c>
      <c r="AB112" s="71">
        <f>'[1]3'!AD110</f>
        <v>0</v>
      </c>
      <c r="AC112" s="69">
        <v>0</v>
      </c>
      <c r="AD112" s="71">
        <v>0</v>
      </c>
      <c r="AE112" s="71">
        <v>0</v>
      </c>
      <c r="AF112" s="71">
        <v>0</v>
      </c>
      <c r="AG112" s="71">
        <v>0</v>
      </c>
      <c r="AH112" s="71">
        <v>0</v>
      </c>
      <c r="AI112" s="71">
        <f>'[1]3'!AE110</f>
        <v>0</v>
      </c>
      <c r="AJ112" s="71">
        <v>0</v>
      </c>
      <c r="AK112" s="71">
        <v>0</v>
      </c>
      <c r="AL112" s="71">
        <v>0</v>
      </c>
      <c r="AM112" s="71">
        <v>0</v>
      </c>
      <c r="AN112" s="71">
        <v>0</v>
      </c>
      <c r="AO112" s="71">
        <v>0</v>
      </c>
      <c r="AP112" s="71">
        <f>'[1]3'!AF110</f>
        <v>0</v>
      </c>
      <c r="AQ112" s="71">
        <v>0</v>
      </c>
      <c r="AR112" s="71">
        <v>0</v>
      </c>
      <c r="AS112" s="71">
        <v>0</v>
      </c>
      <c r="AT112" s="71">
        <v>0</v>
      </c>
      <c r="AU112" s="71">
        <v>0</v>
      </c>
      <c r="AV112" s="71">
        <v>0</v>
      </c>
      <c r="AW112" s="71">
        <f>'[1]3'!AG110</f>
        <v>5.1843287083333331</v>
      </c>
      <c r="AX112" s="82">
        <v>0</v>
      </c>
      <c r="AY112" s="82">
        <v>0</v>
      </c>
      <c r="AZ112" s="82">
        <v>0</v>
      </c>
      <c r="BA112" s="82">
        <v>0</v>
      </c>
      <c r="BB112" s="82">
        <v>0</v>
      </c>
      <c r="BC112" s="71">
        <v>0</v>
      </c>
      <c r="BD112" s="71">
        <f>'[1]3'!AH110</f>
        <v>5.184329</v>
      </c>
      <c r="BE112" s="71">
        <v>0</v>
      </c>
      <c r="BF112" s="71">
        <v>0</v>
      </c>
      <c r="BG112" s="72">
        <v>0</v>
      </c>
      <c r="BH112" s="72">
        <v>0</v>
      </c>
      <c r="BI112" s="72">
        <v>0</v>
      </c>
      <c r="BJ112" s="72">
        <v>0</v>
      </c>
      <c r="BK112" s="72">
        <v>0</v>
      </c>
      <c r="BL112" s="72">
        <v>0</v>
      </c>
      <c r="BM112" s="72">
        <v>0</v>
      </c>
      <c r="BN112" s="72">
        <v>0</v>
      </c>
      <c r="BO112" s="71">
        <v>0</v>
      </c>
      <c r="BP112" s="71">
        <v>0</v>
      </c>
      <c r="BQ112" s="71">
        <v>0</v>
      </c>
      <c r="BR112" s="71">
        <v>0</v>
      </c>
      <c r="BS112" s="71">
        <v>0</v>
      </c>
      <c r="BT112" s="71">
        <v>0</v>
      </c>
      <c r="BU112" s="71">
        <v>0</v>
      </c>
      <c r="BV112" s="71">
        <v>0</v>
      </c>
      <c r="BW112" s="71">
        <v>0</v>
      </c>
      <c r="BX112" s="71">
        <v>0</v>
      </c>
      <c r="BY112" s="71">
        <v>0</v>
      </c>
      <c r="BZ112" s="71">
        <v>0</v>
      </c>
      <c r="CA112" s="71">
        <v>0</v>
      </c>
      <c r="CB112" s="71">
        <v>0</v>
      </c>
      <c r="CC112" s="71">
        <v>0</v>
      </c>
      <c r="CD112" s="71">
        <v>0</v>
      </c>
      <c r="CE112" s="71">
        <v>0</v>
      </c>
      <c r="CF112" s="71">
        <v>0</v>
      </c>
      <c r="CG112" s="71">
        <v>0</v>
      </c>
      <c r="CH112" s="71">
        <v>0</v>
      </c>
      <c r="CI112" s="71">
        <v>0</v>
      </c>
      <c r="CJ112" s="71">
        <v>0</v>
      </c>
      <c r="CK112" s="71">
        <v>0</v>
      </c>
      <c r="CL112" s="71">
        <f t="shared" si="48"/>
        <v>0</v>
      </c>
      <c r="CM112" s="71">
        <f t="shared" si="44"/>
        <v>5.1843287083333331</v>
      </c>
      <c r="CN112" s="71">
        <f t="shared" si="44"/>
        <v>0</v>
      </c>
      <c r="CO112" s="71">
        <f t="shared" si="44"/>
        <v>0</v>
      </c>
      <c r="CP112" s="71">
        <f t="shared" si="42"/>
        <v>0</v>
      </c>
      <c r="CQ112" s="71">
        <f t="shared" si="42"/>
        <v>0</v>
      </c>
      <c r="CR112" s="71">
        <f t="shared" si="42"/>
        <v>0</v>
      </c>
      <c r="CS112" s="71">
        <f t="shared" si="49"/>
        <v>0</v>
      </c>
      <c r="CT112" s="71">
        <f t="shared" si="45"/>
        <v>5.184329</v>
      </c>
      <c r="CU112" s="71">
        <f t="shared" si="45"/>
        <v>0</v>
      </c>
      <c r="CV112" s="71">
        <f t="shared" si="45"/>
        <v>0</v>
      </c>
      <c r="CW112" s="71">
        <f t="shared" si="43"/>
        <v>0</v>
      </c>
      <c r="CX112" s="71">
        <f t="shared" si="43"/>
        <v>0</v>
      </c>
      <c r="CY112" s="71">
        <f t="shared" si="43"/>
        <v>0</v>
      </c>
      <c r="CZ112" s="56" t="str">
        <f>'[1]3'!AO110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2" s="85"/>
    </row>
    <row r="113" spans="1:105" s="86" customFormat="1" ht="87.75" customHeight="1">
      <c r="A113" s="64" t="s">
        <v>88</v>
      </c>
      <c r="B113" s="80" t="str">
        <f>'[1]3'!B111</f>
        <v>Модернизация РП-36 РУ-10кВ в части установки комплекса дуговой защиты</v>
      </c>
      <c r="C113" s="71" t="str">
        <f>'[1]3'!C111</f>
        <v>R_РМ.2027.04</v>
      </c>
      <c r="D113" s="71">
        <f>'[1]3'!K111</f>
        <v>4.3202739250000004</v>
      </c>
      <c r="E113" s="71">
        <f>'[1]3'!P111</f>
        <v>4.3202740000000004</v>
      </c>
      <c r="F113" s="71">
        <v>0</v>
      </c>
      <c r="G113" s="71">
        <v>0</v>
      </c>
      <c r="H113" s="71">
        <v>0</v>
      </c>
      <c r="I113" s="71">
        <v>0</v>
      </c>
      <c r="J113" s="71">
        <v>0</v>
      </c>
      <c r="K113" s="71">
        <v>0</v>
      </c>
      <c r="L113" s="71">
        <v>0</v>
      </c>
      <c r="M113" s="71">
        <v>0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>
        <v>0</v>
      </c>
      <c r="T113" s="71">
        <v>0</v>
      </c>
      <c r="U113" s="71">
        <f>'[1]3'!AC111</f>
        <v>0</v>
      </c>
      <c r="V113" s="71">
        <v>0</v>
      </c>
      <c r="W113" s="71">
        <v>0</v>
      </c>
      <c r="X113" s="71">
        <v>0</v>
      </c>
      <c r="Y113" s="71">
        <v>0</v>
      </c>
      <c r="Z113" s="71">
        <v>0</v>
      </c>
      <c r="AA113" s="71">
        <v>0</v>
      </c>
      <c r="AB113" s="71">
        <f>'[1]3'!AD111</f>
        <v>0</v>
      </c>
      <c r="AC113" s="69">
        <v>0</v>
      </c>
      <c r="AD113" s="71">
        <v>0</v>
      </c>
      <c r="AE113" s="71">
        <v>0</v>
      </c>
      <c r="AF113" s="71">
        <v>0</v>
      </c>
      <c r="AG113" s="71">
        <v>0</v>
      </c>
      <c r="AH113" s="71">
        <v>0</v>
      </c>
      <c r="AI113" s="71">
        <f>'[1]3'!AE111</f>
        <v>0</v>
      </c>
      <c r="AJ113" s="71">
        <v>0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f>'[1]3'!AF111</f>
        <v>0</v>
      </c>
      <c r="AQ113" s="71">
        <v>0</v>
      </c>
      <c r="AR113" s="71">
        <v>0</v>
      </c>
      <c r="AS113" s="71">
        <v>0</v>
      </c>
      <c r="AT113" s="71">
        <v>0</v>
      </c>
      <c r="AU113" s="71">
        <v>0</v>
      </c>
      <c r="AV113" s="71">
        <v>0</v>
      </c>
      <c r="AW113" s="71">
        <f>'[1]3'!AG111</f>
        <v>4.3202739250000004</v>
      </c>
      <c r="AX113" s="82">
        <v>0</v>
      </c>
      <c r="AY113" s="82">
        <v>0</v>
      </c>
      <c r="AZ113" s="82">
        <v>0</v>
      </c>
      <c r="BA113" s="82">
        <v>0</v>
      </c>
      <c r="BB113" s="82">
        <v>0</v>
      </c>
      <c r="BC113" s="71">
        <v>0</v>
      </c>
      <c r="BD113" s="71">
        <f>'[1]3'!AH111</f>
        <v>4.3202740000000004</v>
      </c>
      <c r="BE113" s="71">
        <v>0</v>
      </c>
      <c r="BF113" s="71">
        <v>0</v>
      </c>
      <c r="BG113" s="72">
        <v>0</v>
      </c>
      <c r="BH113" s="72">
        <v>0</v>
      </c>
      <c r="BI113" s="72">
        <v>0</v>
      </c>
      <c r="BJ113" s="72">
        <v>0</v>
      </c>
      <c r="BK113" s="72">
        <v>0</v>
      </c>
      <c r="BL113" s="72">
        <v>0</v>
      </c>
      <c r="BM113" s="72">
        <v>0</v>
      </c>
      <c r="BN113" s="72">
        <v>0</v>
      </c>
      <c r="BO113" s="71">
        <v>0</v>
      </c>
      <c r="BP113" s="71">
        <v>0</v>
      </c>
      <c r="BQ113" s="71">
        <v>0</v>
      </c>
      <c r="BR113" s="71">
        <v>0</v>
      </c>
      <c r="BS113" s="71">
        <v>0</v>
      </c>
      <c r="BT113" s="71">
        <v>0</v>
      </c>
      <c r="BU113" s="71">
        <v>0</v>
      </c>
      <c r="BV113" s="71">
        <v>0</v>
      </c>
      <c r="BW113" s="71">
        <v>0</v>
      </c>
      <c r="BX113" s="71">
        <v>0</v>
      </c>
      <c r="BY113" s="71">
        <v>0</v>
      </c>
      <c r="BZ113" s="71">
        <v>0</v>
      </c>
      <c r="CA113" s="71">
        <v>0</v>
      </c>
      <c r="CB113" s="71">
        <v>0</v>
      </c>
      <c r="CC113" s="71">
        <v>0</v>
      </c>
      <c r="CD113" s="71">
        <v>0</v>
      </c>
      <c r="CE113" s="71">
        <v>0</v>
      </c>
      <c r="CF113" s="71">
        <v>0</v>
      </c>
      <c r="CG113" s="71">
        <v>0</v>
      </c>
      <c r="CH113" s="71">
        <v>0</v>
      </c>
      <c r="CI113" s="71">
        <v>0</v>
      </c>
      <c r="CJ113" s="71">
        <v>0</v>
      </c>
      <c r="CK113" s="71">
        <v>0</v>
      </c>
      <c r="CL113" s="71">
        <f t="shared" si="48"/>
        <v>0</v>
      </c>
      <c r="CM113" s="71">
        <f t="shared" si="44"/>
        <v>4.3202739250000004</v>
      </c>
      <c r="CN113" s="71">
        <f t="shared" si="44"/>
        <v>0</v>
      </c>
      <c r="CO113" s="71">
        <f t="shared" si="44"/>
        <v>0</v>
      </c>
      <c r="CP113" s="71">
        <f t="shared" si="42"/>
        <v>0</v>
      </c>
      <c r="CQ113" s="71">
        <f t="shared" si="42"/>
        <v>0</v>
      </c>
      <c r="CR113" s="71">
        <f t="shared" si="42"/>
        <v>0</v>
      </c>
      <c r="CS113" s="71">
        <f t="shared" si="49"/>
        <v>0</v>
      </c>
      <c r="CT113" s="71">
        <f t="shared" si="45"/>
        <v>4.3202740000000004</v>
      </c>
      <c r="CU113" s="71">
        <f t="shared" si="45"/>
        <v>0</v>
      </c>
      <c r="CV113" s="71">
        <f t="shared" si="45"/>
        <v>0</v>
      </c>
      <c r="CW113" s="71">
        <f t="shared" si="43"/>
        <v>0</v>
      </c>
      <c r="CX113" s="71">
        <f t="shared" si="43"/>
        <v>0</v>
      </c>
      <c r="CY113" s="71">
        <f t="shared" si="43"/>
        <v>0</v>
      </c>
      <c r="CZ113" s="56" t="str">
        <f>'[1]3'!AO111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3" s="85"/>
    </row>
    <row r="114" spans="1:105" s="86" customFormat="1" ht="47.25">
      <c r="A114" s="64" t="s">
        <v>89</v>
      </c>
      <c r="B114" s="80" t="str">
        <f>'[1]3'!B112</f>
        <v>Реконструкция и развитие инфоормационных систем и линий  связи АСУ ТП</v>
      </c>
      <c r="C114" s="71" t="str">
        <f>'[1]3'!C112</f>
        <v>R_РМ.2027.06</v>
      </c>
      <c r="D114" s="71">
        <f>'[1]3'!K112</f>
        <v>0</v>
      </c>
      <c r="E114" s="71">
        <f>'[1]3'!P112</f>
        <v>10.92732086</v>
      </c>
      <c r="F114" s="71">
        <v>0</v>
      </c>
      <c r="G114" s="71">
        <v>0</v>
      </c>
      <c r="H114" s="71">
        <v>0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f>'[1]3'!AC112</f>
        <v>0</v>
      </c>
      <c r="V114" s="71">
        <v>0</v>
      </c>
      <c r="W114" s="71">
        <v>0</v>
      </c>
      <c r="X114" s="71">
        <v>0</v>
      </c>
      <c r="Y114" s="71">
        <v>0</v>
      </c>
      <c r="Z114" s="71">
        <v>0</v>
      </c>
      <c r="AA114" s="71">
        <v>0</v>
      </c>
      <c r="AB114" s="71">
        <f>'[1]3'!AD112</f>
        <v>0</v>
      </c>
      <c r="AC114" s="69">
        <v>0</v>
      </c>
      <c r="AD114" s="71">
        <v>0</v>
      </c>
      <c r="AE114" s="71">
        <v>0</v>
      </c>
      <c r="AF114" s="71">
        <v>0</v>
      </c>
      <c r="AG114" s="71">
        <v>0</v>
      </c>
      <c r="AH114" s="71">
        <v>0</v>
      </c>
      <c r="AI114" s="71">
        <f>'[1]3'!AE112</f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f>'[1]3'!AF112</f>
        <v>0</v>
      </c>
      <c r="AQ114" s="71">
        <v>0</v>
      </c>
      <c r="AR114" s="71">
        <v>0</v>
      </c>
      <c r="AS114" s="71">
        <v>0</v>
      </c>
      <c r="AT114" s="71">
        <v>0</v>
      </c>
      <c r="AU114" s="71">
        <v>0</v>
      </c>
      <c r="AV114" s="71">
        <v>0</v>
      </c>
      <c r="AW114" s="71">
        <f>'[1]3'!AG112</f>
        <v>0</v>
      </c>
      <c r="AX114" s="71">
        <v>0</v>
      </c>
      <c r="AY114" s="71">
        <v>0</v>
      </c>
      <c r="AZ114" s="71">
        <v>0</v>
      </c>
      <c r="BA114" s="71">
        <v>0</v>
      </c>
      <c r="BB114" s="71">
        <v>0</v>
      </c>
      <c r="BC114" s="71">
        <v>0</v>
      </c>
      <c r="BD114" s="71">
        <f>'[1]3'!AH112</f>
        <v>10.92732086</v>
      </c>
      <c r="BE114" s="71">
        <v>0</v>
      </c>
      <c r="BF114" s="71">
        <v>0</v>
      </c>
      <c r="BG114" s="72">
        <v>0</v>
      </c>
      <c r="BH114" s="72">
        <v>0</v>
      </c>
      <c r="BI114" s="72">
        <v>0</v>
      </c>
      <c r="BJ114" s="72">
        <v>0</v>
      </c>
      <c r="BK114" s="72">
        <v>0</v>
      </c>
      <c r="BL114" s="72">
        <v>0</v>
      </c>
      <c r="BM114" s="72">
        <v>0</v>
      </c>
      <c r="BN114" s="72">
        <v>0</v>
      </c>
      <c r="BO114" s="71">
        <v>0</v>
      </c>
      <c r="BP114" s="71">
        <v>0</v>
      </c>
      <c r="BQ114" s="71">
        <v>0</v>
      </c>
      <c r="BR114" s="71">
        <v>0</v>
      </c>
      <c r="BS114" s="71">
        <v>0</v>
      </c>
      <c r="BT114" s="71">
        <v>0</v>
      </c>
      <c r="BU114" s="71">
        <v>0</v>
      </c>
      <c r="BV114" s="71">
        <v>0</v>
      </c>
      <c r="BW114" s="71">
        <v>0</v>
      </c>
      <c r="BX114" s="71">
        <v>0</v>
      </c>
      <c r="BY114" s="71">
        <v>0</v>
      </c>
      <c r="BZ114" s="71">
        <v>0</v>
      </c>
      <c r="CA114" s="71">
        <v>0</v>
      </c>
      <c r="CB114" s="71">
        <v>0</v>
      </c>
      <c r="CC114" s="71">
        <v>0</v>
      </c>
      <c r="CD114" s="71">
        <v>0</v>
      </c>
      <c r="CE114" s="71">
        <v>0</v>
      </c>
      <c r="CF114" s="71">
        <v>0</v>
      </c>
      <c r="CG114" s="71">
        <v>0</v>
      </c>
      <c r="CH114" s="71">
        <v>0</v>
      </c>
      <c r="CI114" s="71">
        <v>0</v>
      </c>
      <c r="CJ114" s="71">
        <v>0</v>
      </c>
      <c r="CK114" s="71">
        <v>0</v>
      </c>
      <c r="CL114" s="71">
        <f t="shared" si="48"/>
        <v>0</v>
      </c>
      <c r="CM114" s="71">
        <f t="shared" si="44"/>
        <v>0</v>
      </c>
      <c r="CN114" s="71">
        <f t="shared" si="44"/>
        <v>0</v>
      </c>
      <c r="CO114" s="71">
        <f t="shared" si="44"/>
        <v>0</v>
      </c>
      <c r="CP114" s="71">
        <f t="shared" si="42"/>
        <v>0</v>
      </c>
      <c r="CQ114" s="71">
        <f t="shared" si="42"/>
        <v>0</v>
      </c>
      <c r="CR114" s="71">
        <f t="shared" si="42"/>
        <v>0</v>
      </c>
      <c r="CS114" s="71">
        <f t="shared" si="49"/>
        <v>0</v>
      </c>
      <c r="CT114" s="71">
        <f t="shared" si="45"/>
        <v>10.92732086</v>
      </c>
      <c r="CU114" s="71">
        <f t="shared" si="45"/>
        <v>0</v>
      </c>
      <c r="CV114" s="71">
        <f t="shared" si="45"/>
        <v>0</v>
      </c>
      <c r="CW114" s="71">
        <f t="shared" si="43"/>
        <v>0</v>
      </c>
      <c r="CX114" s="71">
        <f t="shared" si="43"/>
        <v>0</v>
      </c>
      <c r="CY114" s="71">
        <f t="shared" si="43"/>
        <v>0</v>
      </c>
      <c r="CZ114" s="56">
        <f>'[1]3'!AO112</f>
        <v>0</v>
      </c>
      <c r="DA114" s="85"/>
    </row>
    <row r="115" spans="1:105" s="86" customFormat="1" ht="82.5" customHeight="1">
      <c r="A115" s="64" t="s">
        <v>90</v>
      </c>
      <c r="B115" s="80" t="str">
        <f>'[1]3'!B113</f>
        <v>Модернизация РП-11 РУ-10кВ в части установки комплекса дуговой защиты</v>
      </c>
      <c r="C115" s="71" t="str">
        <f>'[1]3'!C113</f>
        <v>S_РМ.2028.02</v>
      </c>
      <c r="D115" s="71">
        <f>'[1]3'!K113</f>
        <v>5.3547358200000001</v>
      </c>
      <c r="E115" s="71">
        <f>'[1]3'!P113</f>
        <v>5.3547358200000001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0</v>
      </c>
      <c r="Q115" s="71">
        <v>0</v>
      </c>
      <c r="R115" s="71">
        <v>0</v>
      </c>
      <c r="S115" s="71">
        <v>0</v>
      </c>
      <c r="T115" s="71">
        <v>0</v>
      </c>
      <c r="U115" s="71">
        <f>'[1]3'!AC113</f>
        <v>0</v>
      </c>
      <c r="V115" s="71">
        <v>0</v>
      </c>
      <c r="W115" s="71">
        <v>0</v>
      </c>
      <c r="X115" s="71">
        <v>0</v>
      </c>
      <c r="Y115" s="71">
        <v>0</v>
      </c>
      <c r="Z115" s="71">
        <v>0</v>
      </c>
      <c r="AA115" s="71">
        <v>0</v>
      </c>
      <c r="AB115" s="71">
        <f>'[1]3'!AD113</f>
        <v>0</v>
      </c>
      <c r="AC115" s="69">
        <v>0</v>
      </c>
      <c r="AD115" s="71">
        <v>0</v>
      </c>
      <c r="AE115" s="71">
        <v>0</v>
      </c>
      <c r="AF115" s="71">
        <v>0</v>
      </c>
      <c r="AG115" s="71">
        <v>0</v>
      </c>
      <c r="AH115" s="71">
        <v>0</v>
      </c>
      <c r="AI115" s="71">
        <f>'[1]3'!AE113</f>
        <v>0</v>
      </c>
      <c r="AJ115" s="71">
        <v>0</v>
      </c>
      <c r="AK115" s="71">
        <v>0</v>
      </c>
      <c r="AL115" s="71">
        <v>0</v>
      </c>
      <c r="AM115" s="71">
        <v>0</v>
      </c>
      <c r="AN115" s="71">
        <v>0</v>
      </c>
      <c r="AO115" s="71">
        <v>0</v>
      </c>
      <c r="AP115" s="71">
        <f>'[1]3'!AF113</f>
        <v>0</v>
      </c>
      <c r="AQ115" s="71">
        <v>0</v>
      </c>
      <c r="AR115" s="71">
        <v>0</v>
      </c>
      <c r="AS115" s="71">
        <v>0</v>
      </c>
      <c r="AT115" s="71">
        <v>0</v>
      </c>
      <c r="AU115" s="71">
        <v>0</v>
      </c>
      <c r="AV115" s="71">
        <v>0</v>
      </c>
      <c r="AW115" s="71">
        <f>'[1]3'!AG113</f>
        <v>0</v>
      </c>
      <c r="AX115" s="71">
        <v>0</v>
      </c>
      <c r="AY115" s="71">
        <v>0</v>
      </c>
      <c r="AZ115" s="71">
        <v>0</v>
      </c>
      <c r="BA115" s="71">
        <v>0</v>
      </c>
      <c r="BB115" s="71">
        <v>0</v>
      </c>
      <c r="BC115" s="71">
        <v>0</v>
      </c>
      <c r="BD115" s="71">
        <f>'[1]3'!AH113</f>
        <v>0</v>
      </c>
      <c r="BE115" s="71">
        <v>0</v>
      </c>
      <c r="BF115" s="71">
        <v>0</v>
      </c>
      <c r="BG115" s="72">
        <v>0</v>
      </c>
      <c r="BH115" s="72">
        <v>0</v>
      </c>
      <c r="BI115" s="72">
        <v>0</v>
      </c>
      <c r="BJ115" s="72">
        <v>0</v>
      </c>
      <c r="BK115" s="72">
        <f>'[1]3'!AI113</f>
        <v>5.3547358200000001</v>
      </c>
      <c r="BL115" s="72">
        <v>0</v>
      </c>
      <c r="BM115" s="72">
        <v>0</v>
      </c>
      <c r="BN115" s="72">
        <v>0</v>
      </c>
      <c r="BO115" s="71">
        <v>0</v>
      </c>
      <c r="BP115" s="71">
        <v>0</v>
      </c>
      <c r="BQ115" s="71">
        <v>0</v>
      </c>
      <c r="BR115" s="71">
        <v>0</v>
      </c>
      <c r="BS115" s="71">
        <v>0</v>
      </c>
      <c r="BT115" s="71">
        <v>0</v>
      </c>
      <c r="BU115" s="71">
        <v>0</v>
      </c>
      <c r="BV115" s="71">
        <v>0</v>
      </c>
      <c r="BW115" s="71">
        <v>0</v>
      </c>
      <c r="BX115" s="71">
        <v>0</v>
      </c>
      <c r="BY115" s="71">
        <v>0</v>
      </c>
      <c r="BZ115" s="71">
        <v>0</v>
      </c>
      <c r="CA115" s="71">
        <v>0</v>
      </c>
      <c r="CB115" s="71">
        <v>0</v>
      </c>
      <c r="CC115" s="71">
        <v>0</v>
      </c>
      <c r="CD115" s="71">
        <v>0</v>
      </c>
      <c r="CE115" s="71">
        <v>0</v>
      </c>
      <c r="CF115" s="71">
        <v>0</v>
      </c>
      <c r="CG115" s="71">
        <v>0</v>
      </c>
      <c r="CH115" s="71">
        <v>0</v>
      </c>
      <c r="CI115" s="71">
        <v>0</v>
      </c>
      <c r="CJ115" s="71">
        <v>0</v>
      </c>
      <c r="CK115" s="71">
        <v>0</v>
      </c>
      <c r="CL115" s="71">
        <f>T115+AH115+AV115+BJ115</f>
        <v>0</v>
      </c>
      <c r="CM115" s="71">
        <f t="shared" si="44"/>
        <v>5.3547358200000001</v>
      </c>
      <c r="CN115" s="71">
        <f t="shared" si="44"/>
        <v>0</v>
      </c>
      <c r="CO115" s="71">
        <f t="shared" si="44"/>
        <v>0</v>
      </c>
      <c r="CP115" s="71">
        <f t="shared" si="44"/>
        <v>0</v>
      </c>
      <c r="CQ115" s="71">
        <f t="shared" si="44"/>
        <v>0</v>
      </c>
      <c r="CR115" s="71">
        <f t="shared" si="44"/>
        <v>0</v>
      </c>
      <c r="CS115" s="71">
        <f>AA115+AH115+AV115+BJ115</f>
        <v>0</v>
      </c>
      <c r="CT115" s="71">
        <f t="shared" si="45"/>
        <v>5.3547358200000001</v>
      </c>
      <c r="CU115" s="71">
        <f t="shared" si="45"/>
        <v>0</v>
      </c>
      <c r="CV115" s="71">
        <f t="shared" si="45"/>
        <v>0</v>
      </c>
      <c r="CW115" s="71">
        <f t="shared" si="45"/>
        <v>0</v>
      </c>
      <c r="CX115" s="71">
        <f t="shared" si="45"/>
        <v>0</v>
      </c>
      <c r="CY115" s="71">
        <f t="shared" si="45"/>
        <v>0</v>
      </c>
      <c r="CZ115" s="56" t="str">
        <f>'[1]3'!AO113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5" s="85"/>
    </row>
    <row r="116" spans="1:105" s="86" customFormat="1" ht="73.5" customHeight="1">
      <c r="A116" s="64" t="s">
        <v>91</v>
      </c>
      <c r="B116" s="80" t="str">
        <f>'[1]3'!B114</f>
        <v>Модернизация РП-12 РУ-10кВ в части установки комплекса дуговой защиты</v>
      </c>
      <c r="C116" s="71" t="str">
        <f>'[1]3'!C114</f>
        <v>S_РМ.2028.03</v>
      </c>
      <c r="D116" s="71">
        <f>'[1]3'!K114</f>
        <v>6.3746855</v>
      </c>
      <c r="E116" s="71">
        <f>'[1]3'!P114</f>
        <v>6.3746855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>
        <v>0</v>
      </c>
      <c r="S116" s="71">
        <v>0</v>
      </c>
      <c r="T116" s="71">
        <v>0</v>
      </c>
      <c r="U116" s="71">
        <f>'[1]3'!AC114</f>
        <v>0</v>
      </c>
      <c r="V116" s="71">
        <v>0</v>
      </c>
      <c r="W116" s="71">
        <v>0</v>
      </c>
      <c r="X116" s="71">
        <v>0</v>
      </c>
      <c r="Y116" s="71">
        <v>0</v>
      </c>
      <c r="Z116" s="71">
        <v>0</v>
      </c>
      <c r="AA116" s="71">
        <v>0</v>
      </c>
      <c r="AB116" s="71">
        <f>'[1]3'!AD114</f>
        <v>0</v>
      </c>
      <c r="AC116" s="69">
        <v>0</v>
      </c>
      <c r="AD116" s="71">
        <v>0</v>
      </c>
      <c r="AE116" s="71">
        <v>0</v>
      </c>
      <c r="AF116" s="71">
        <v>0</v>
      </c>
      <c r="AG116" s="71">
        <v>0</v>
      </c>
      <c r="AH116" s="71">
        <v>0</v>
      </c>
      <c r="AI116" s="71">
        <f>'[1]3'!AE114</f>
        <v>0</v>
      </c>
      <c r="AJ116" s="71">
        <v>0</v>
      </c>
      <c r="AK116" s="71">
        <v>0</v>
      </c>
      <c r="AL116" s="71">
        <v>0</v>
      </c>
      <c r="AM116" s="71">
        <v>0</v>
      </c>
      <c r="AN116" s="71">
        <v>0</v>
      </c>
      <c r="AO116" s="71">
        <v>0</v>
      </c>
      <c r="AP116" s="71">
        <f>'[1]3'!AF114</f>
        <v>0</v>
      </c>
      <c r="AQ116" s="71">
        <v>0</v>
      </c>
      <c r="AR116" s="71">
        <v>0</v>
      </c>
      <c r="AS116" s="71">
        <v>0</v>
      </c>
      <c r="AT116" s="71">
        <v>0</v>
      </c>
      <c r="AU116" s="71">
        <v>0</v>
      </c>
      <c r="AV116" s="71">
        <v>0</v>
      </c>
      <c r="AW116" s="71">
        <f>'[1]3'!AG114</f>
        <v>0</v>
      </c>
      <c r="AX116" s="71">
        <v>0</v>
      </c>
      <c r="AY116" s="71">
        <v>0</v>
      </c>
      <c r="AZ116" s="71">
        <v>0</v>
      </c>
      <c r="BA116" s="71">
        <v>0</v>
      </c>
      <c r="BB116" s="71">
        <v>0</v>
      </c>
      <c r="BC116" s="71">
        <v>0</v>
      </c>
      <c r="BD116" s="71">
        <f>'[1]3'!AH114</f>
        <v>0</v>
      </c>
      <c r="BE116" s="71">
        <v>0</v>
      </c>
      <c r="BF116" s="71">
        <v>0</v>
      </c>
      <c r="BG116" s="72">
        <v>0</v>
      </c>
      <c r="BH116" s="72">
        <v>0</v>
      </c>
      <c r="BI116" s="72">
        <v>0</v>
      </c>
      <c r="BJ116" s="72">
        <v>0</v>
      </c>
      <c r="BK116" s="72">
        <f>'[1]3'!AI114</f>
        <v>6.3746855</v>
      </c>
      <c r="BL116" s="72">
        <v>0</v>
      </c>
      <c r="BM116" s="72">
        <v>0</v>
      </c>
      <c r="BN116" s="72">
        <v>0</v>
      </c>
      <c r="BO116" s="71">
        <v>0</v>
      </c>
      <c r="BP116" s="71">
        <v>0</v>
      </c>
      <c r="BQ116" s="71">
        <v>0</v>
      </c>
      <c r="BR116" s="71">
        <v>0</v>
      </c>
      <c r="BS116" s="71">
        <v>0</v>
      </c>
      <c r="BT116" s="71">
        <v>0</v>
      </c>
      <c r="BU116" s="71">
        <v>0</v>
      </c>
      <c r="BV116" s="71">
        <v>0</v>
      </c>
      <c r="BW116" s="71">
        <v>0</v>
      </c>
      <c r="BX116" s="71">
        <v>0</v>
      </c>
      <c r="BY116" s="71">
        <v>0</v>
      </c>
      <c r="BZ116" s="71">
        <v>0</v>
      </c>
      <c r="CA116" s="71">
        <v>0</v>
      </c>
      <c r="CB116" s="71">
        <v>0</v>
      </c>
      <c r="CC116" s="71">
        <v>0</v>
      </c>
      <c r="CD116" s="71">
        <v>0</v>
      </c>
      <c r="CE116" s="71">
        <v>0</v>
      </c>
      <c r="CF116" s="71">
        <v>0</v>
      </c>
      <c r="CG116" s="71">
        <v>0</v>
      </c>
      <c r="CH116" s="71">
        <v>0</v>
      </c>
      <c r="CI116" s="71">
        <v>0</v>
      </c>
      <c r="CJ116" s="71">
        <v>0</v>
      </c>
      <c r="CK116" s="71">
        <v>0</v>
      </c>
      <c r="CL116" s="71">
        <f>T116+AH116+AV116+BJ116</f>
        <v>0</v>
      </c>
      <c r="CM116" s="71">
        <f t="shared" si="44"/>
        <v>6.3746855</v>
      </c>
      <c r="CN116" s="71">
        <f t="shared" si="44"/>
        <v>0</v>
      </c>
      <c r="CO116" s="71">
        <f t="shared" si="44"/>
        <v>0</v>
      </c>
      <c r="CP116" s="71">
        <f t="shared" si="44"/>
        <v>0</v>
      </c>
      <c r="CQ116" s="71">
        <f t="shared" si="44"/>
        <v>0</v>
      </c>
      <c r="CR116" s="71">
        <f t="shared" si="44"/>
        <v>0</v>
      </c>
      <c r="CS116" s="71">
        <f>AA116+AH116+AV116+BJ116</f>
        <v>0</v>
      </c>
      <c r="CT116" s="71">
        <f t="shared" si="45"/>
        <v>6.3746855</v>
      </c>
      <c r="CU116" s="71">
        <f t="shared" si="45"/>
        <v>0</v>
      </c>
      <c r="CV116" s="71">
        <f t="shared" si="45"/>
        <v>0</v>
      </c>
      <c r="CW116" s="71">
        <f t="shared" si="45"/>
        <v>0</v>
      </c>
      <c r="CX116" s="71">
        <f t="shared" si="45"/>
        <v>0</v>
      </c>
      <c r="CY116" s="71">
        <f t="shared" si="45"/>
        <v>0</v>
      </c>
      <c r="CZ116" s="56" t="str">
        <f>'[1]3'!AO114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6" s="85"/>
    </row>
    <row r="117" spans="1:105" s="86" customFormat="1" ht="72.75" customHeight="1">
      <c r="A117" s="64" t="s">
        <v>92</v>
      </c>
      <c r="B117" s="80" t="str">
        <f>'[1]3'!B115</f>
        <v>Модернизация РП-17 РУ-10кВ в части установки комплекса дуговой защиты</v>
      </c>
      <c r="C117" s="71" t="str">
        <f>'[1]3'!C115</f>
        <v>S_РМ.2028.04</v>
      </c>
      <c r="D117" s="71">
        <f>'[1]3'!K115</f>
        <v>8.9245596999999997</v>
      </c>
      <c r="E117" s="71">
        <f>'[1]3'!P115</f>
        <v>8.9245596999999997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>
        <v>0</v>
      </c>
      <c r="S117" s="71">
        <v>0</v>
      </c>
      <c r="T117" s="71">
        <v>0</v>
      </c>
      <c r="U117" s="71">
        <f>'[1]3'!AC115</f>
        <v>0</v>
      </c>
      <c r="V117" s="71">
        <v>0</v>
      </c>
      <c r="W117" s="71">
        <v>0</v>
      </c>
      <c r="X117" s="71">
        <v>0</v>
      </c>
      <c r="Y117" s="71">
        <v>0</v>
      </c>
      <c r="Z117" s="71">
        <v>0</v>
      </c>
      <c r="AA117" s="71">
        <v>0</v>
      </c>
      <c r="AB117" s="71">
        <f>'[1]3'!AD115</f>
        <v>0</v>
      </c>
      <c r="AC117" s="69">
        <v>0</v>
      </c>
      <c r="AD117" s="71">
        <v>0</v>
      </c>
      <c r="AE117" s="71">
        <v>0</v>
      </c>
      <c r="AF117" s="71">
        <v>0</v>
      </c>
      <c r="AG117" s="71">
        <v>0</v>
      </c>
      <c r="AH117" s="71">
        <v>0</v>
      </c>
      <c r="AI117" s="71">
        <f>'[1]3'!AE115</f>
        <v>0</v>
      </c>
      <c r="AJ117" s="71">
        <v>0</v>
      </c>
      <c r="AK117" s="71">
        <v>0</v>
      </c>
      <c r="AL117" s="71">
        <v>0</v>
      </c>
      <c r="AM117" s="71">
        <v>0</v>
      </c>
      <c r="AN117" s="71">
        <v>0</v>
      </c>
      <c r="AO117" s="71">
        <v>0</v>
      </c>
      <c r="AP117" s="71">
        <f>'[1]3'!AF115</f>
        <v>0</v>
      </c>
      <c r="AQ117" s="71">
        <v>0</v>
      </c>
      <c r="AR117" s="71">
        <v>0</v>
      </c>
      <c r="AS117" s="71">
        <v>0</v>
      </c>
      <c r="AT117" s="71">
        <v>0</v>
      </c>
      <c r="AU117" s="71">
        <v>0</v>
      </c>
      <c r="AV117" s="71">
        <v>0</v>
      </c>
      <c r="AW117" s="71">
        <f>'[1]3'!AG115</f>
        <v>0</v>
      </c>
      <c r="AX117" s="71">
        <v>0</v>
      </c>
      <c r="AY117" s="71">
        <v>0</v>
      </c>
      <c r="AZ117" s="71">
        <v>0</v>
      </c>
      <c r="BA117" s="71">
        <v>0</v>
      </c>
      <c r="BB117" s="71">
        <v>0</v>
      </c>
      <c r="BC117" s="71">
        <v>0</v>
      </c>
      <c r="BD117" s="71">
        <f>'[1]3'!AH115</f>
        <v>0</v>
      </c>
      <c r="BE117" s="71">
        <v>0</v>
      </c>
      <c r="BF117" s="71">
        <v>0</v>
      </c>
      <c r="BG117" s="72">
        <v>0</v>
      </c>
      <c r="BH117" s="72">
        <v>0</v>
      </c>
      <c r="BI117" s="72">
        <v>0</v>
      </c>
      <c r="BJ117" s="72">
        <v>0</v>
      </c>
      <c r="BK117" s="72">
        <f>'[1]3'!AI115</f>
        <v>8.9245596999999997</v>
      </c>
      <c r="BL117" s="72">
        <v>0</v>
      </c>
      <c r="BM117" s="72">
        <v>0</v>
      </c>
      <c r="BN117" s="72">
        <v>0</v>
      </c>
      <c r="BO117" s="71">
        <v>0</v>
      </c>
      <c r="BP117" s="71">
        <v>0</v>
      </c>
      <c r="BQ117" s="71">
        <v>0</v>
      </c>
      <c r="BR117" s="71">
        <v>0</v>
      </c>
      <c r="BS117" s="71">
        <v>0</v>
      </c>
      <c r="BT117" s="71">
        <v>0</v>
      </c>
      <c r="BU117" s="71">
        <v>0</v>
      </c>
      <c r="BV117" s="71">
        <v>0</v>
      </c>
      <c r="BW117" s="71">
        <v>0</v>
      </c>
      <c r="BX117" s="71">
        <v>0</v>
      </c>
      <c r="BY117" s="71">
        <v>0</v>
      </c>
      <c r="BZ117" s="71">
        <v>0</v>
      </c>
      <c r="CA117" s="71">
        <v>0</v>
      </c>
      <c r="CB117" s="71">
        <v>0</v>
      </c>
      <c r="CC117" s="71">
        <v>0</v>
      </c>
      <c r="CD117" s="71">
        <v>0</v>
      </c>
      <c r="CE117" s="71">
        <v>0</v>
      </c>
      <c r="CF117" s="71">
        <v>0</v>
      </c>
      <c r="CG117" s="71">
        <v>0</v>
      </c>
      <c r="CH117" s="71">
        <v>0</v>
      </c>
      <c r="CI117" s="71">
        <v>0</v>
      </c>
      <c r="CJ117" s="71">
        <v>0</v>
      </c>
      <c r="CK117" s="71">
        <v>0</v>
      </c>
      <c r="CL117" s="71">
        <f>T117+AH117+AV117+BJ117</f>
        <v>0</v>
      </c>
      <c r="CM117" s="71">
        <f t="shared" si="44"/>
        <v>8.9245596999999997</v>
      </c>
      <c r="CN117" s="71">
        <f t="shared" si="44"/>
        <v>0</v>
      </c>
      <c r="CO117" s="71">
        <f t="shared" si="44"/>
        <v>0</v>
      </c>
      <c r="CP117" s="71">
        <f t="shared" si="44"/>
        <v>0</v>
      </c>
      <c r="CQ117" s="71">
        <f t="shared" si="44"/>
        <v>0</v>
      </c>
      <c r="CR117" s="71">
        <f t="shared" si="44"/>
        <v>0</v>
      </c>
      <c r="CS117" s="71">
        <f>AA117+AH117+AV117+BJ117</f>
        <v>0</v>
      </c>
      <c r="CT117" s="71">
        <f t="shared" si="45"/>
        <v>8.9245596999999997</v>
      </c>
      <c r="CU117" s="71">
        <f t="shared" si="45"/>
        <v>0</v>
      </c>
      <c r="CV117" s="71">
        <f t="shared" si="45"/>
        <v>0</v>
      </c>
      <c r="CW117" s="71">
        <f t="shared" si="45"/>
        <v>0</v>
      </c>
      <c r="CX117" s="71">
        <f t="shared" si="45"/>
        <v>0</v>
      </c>
      <c r="CY117" s="71">
        <f t="shared" si="45"/>
        <v>0</v>
      </c>
      <c r="CZ117" s="56" t="str">
        <f>'[1]3'!AO115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7" s="85"/>
    </row>
    <row r="118" spans="1:105" s="86" customFormat="1" ht="84.75" customHeight="1">
      <c r="A118" s="64" t="s">
        <v>93</v>
      </c>
      <c r="B118" s="80" t="str">
        <f>'[1]3'!B116</f>
        <v>Модернизация РП-25 РУ-10кВ в части установки комплекса дуговой защиты</v>
      </c>
      <c r="C118" s="71" t="str">
        <f>'[1]3'!C116</f>
        <v>S_РМ.2028.05</v>
      </c>
      <c r="D118" s="71">
        <f>'[1]3'!K116</f>
        <v>6.11969808</v>
      </c>
      <c r="E118" s="71">
        <f>'[1]3'!P116</f>
        <v>6.11969808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>
        <v>0</v>
      </c>
      <c r="R118" s="71">
        <v>0</v>
      </c>
      <c r="S118" s="71">
        <v>0</v>
      </c>
      <c r="T118" s="71">
        <v>0</v>
      </c>
      <c r="U118" s="71">
        <f>'[1]3'!AC116</f>
        <v>0</v>
      </c>
      <c r="V118" s="71">
        <v>0</v>
      </c>
      <c r="W118" s="71">
        <v>0</v>
      </c>
      <c r="X118" s="71">
        <v>0</v>
      </c>
      <c r="Y118" s="71">
        <v>0</v>
      </c>
      <c r="Z118" s="71">
        <v>0</v>
      </c>
      <c r="AA118" s="71">
        <v>0</v>
      </c>
      <c r="AB118" s="71">
        <f>'[1]3'!AD116</f>
        <v>0</v>
      </c>
      <c r="AC118" s="69">
        <v>0</v>
      </c>
      <c r="AD118" s="71">
        <v>0</v>
      </c>
      <c r="AE118" s="71">
        <v>0</v>
      </c>
      <c r="AF118" s="71">
        <v>0</v>
      </c>
      <c r="AG118" s="71">
        <v>0</v>
      </c>
      <c r="AH118" s="71">
        <v>0</v>
      </c>
      <c r="AI118" s="71">
        <f>'[1]3'!AE116</f>
        <v>0</v>
      </c>
      <c r="AJ118" s="71">
        <v>0</v>
      </c>
      <c r="AK118" s="71">
        <v>0</v>
      </c>
      <c r="AL118" s="71">
        <v>0</v>
      </c>
      <c r="AM118" s="71">
        <v>0</v>
      </c>
      <c r="AN118" s="71">
        <v>0</v>
      </c>
      <c r="AO118" s="71">
        <v>0</v>
      </c>
      <c r="AP118" s="71">
        <f>'[1]3'!AF116</f>
        <v>0</v>
      </c>
      <c r="AQ118" s="71">
        <v>0</v>
      </c>
      <c r="AR118" s="71">
        <v>0</v>
      </c>
      <c r="AS118" s="71">
        <v>0</v>
      </c>
      <c r="AT118" s="71">
        <v>0</v>
      </c>
      <c r="AU118" s="71">
        <v>0</v>
      </c>
      <c r="AV118" s="71">
        <v>0</v>
      </c>
      <c r="AW118" s="71">
        <f>'[1]3'!AG116</f>
        <v>0</v>
      </c>
      <c r="AX118" s="71">
        <v>0</v>
      </c>
      <c r="AY118" s="71">
        <v>0</v>
      </c>
      <c r="AZ118" s="71">
        <v>0</v>
      </c>
      <c r="BA118" s="71">
        <v>0</v>
      </c>
      <c r="BB118" s="71">
        <v>0</v>
      </c>
      <c r="BC118" s="71">
        <v>0</v>
      </c>
      <c r="BD118" s="71">
        <f>'[1]3'!AH116</f>
        <v>0</v>
      </c>
      <c r="BE118" s="71">
        <v>0</v>
      </c>
      <c r="BF118" s="71">
        <v>0</v>
      </c>
      <c r="BG118" s="72">
        <v>0</v>
      </c>
      <c r="BH118" s="72">
        <v>0</v>
      </c>
      <c r="BI118" s="72">
        <v>0</v>
      </c>
      <c r="BJ118" s="72">
        <v>0</v>
      </c>
      <c r="BK118" s="72">
        <f>'[1]3'!AI116</f>
        <v>6.11969808</v>
      </c>
      <c r="BL118" s="72">
        <v>0</v>
      </c>
      <c r="BM118" s="72">
        <v>0</v>
      </c>
      <c r="BN118" s="72">
        <v>0</v>
      </c>
      <c r="BO118" s="71">
        <v>0</v>
      </c>
      <c r="BP118" s="71">
        <v>0</v>
      </c>
      <c r="BQ118" s="71">
        <v>0</v>
      </c>
      <c r="BR118" s="71">
        <v>0</v>
      </c>
      <c r="BS118" s="71">
        <v>0</v>
      </c>
      <c r="BT118" s="71">
        <v>0</v>
      </c>
      <c r="BU118" s="71">
        <v>0</v>
      </c>
      <c r="BV118" s="71">
        <v>0</v>
      </c>
      <c r="BW118" s="71">
        <v>0</v>
      </c>
      <c r="BX118" s="71">
        <v>0</v>
      </c>
      <c r="BY118" s="71">
        <v>0</v>
      </c>
      <c r="BZ118" s="71">
        <v>0</v>
      </c>
      <c r="CA118" s="71">
        <v>0</v>
      </c>
      <c r="CB118" s="71">
        <v>0</v>
      </c>
      <c r="CC118" s="71">
        <v>0</v>
      </c>
      <c r="CD118" s="71">
        <v>0</v>
      </c>
      <c r="CE118" s="71">
        <v>0</v>
      </c>
      <c r="CF118" s="71">
        <v>0</v>
      </c>
      <c r="CG118" s="71">
        <v>0</v>
      </c>
      <c r="CH118" s="71">
        <v>0</v>
      </c>
      <c r="CI118" s="71">
        <v>0</v>
      </c>
      <c r="CJ118" s="71">
        <v>0</v>
      </c>
      <c r="CK118" s="71">
        <v>0</v>
      </c>
      <c r="CL118" s="71">
        <f>T118+AH118+AV118+BJ118</f>
        <v>0</v>
      </c>
      <c r="CM118" s="71">
        <f t="shared" si="44"/>
        <v>6.11969808</v>
      </c>
      <c r="CN118" s="71">
        <f t="shared" si="44"/>
        <v>0</v>
      </c>
      <c r="CO118" s="71">
        <f t="shared" si="44"/>
        <v>0</v>
      </c>
      <c r="CP118" s="71">
        <f t="shared" si="44"/>
        <v>0</v>
      </c>
      <c r="CQ118" s="71">
        <f t="shared" si="44"/>
        <v>0</v>
      </c>
      <c r="CR118" s="71">
        <f t="shared" si="44"/>
        <v>0</v>
      </c>
      <c r="CS118" s="71">
        <f>AA118+AH118+AV118+BJ118</f>
        <v>0</v>
      </c>
      <c r="CT118" s="71">
        <f t="shared" si="45"/>
        <v>6.11969808</v>
      </c>
      <c r="CU118" s="71">
        <f t="shared" si="45"/>
        <v>0</v>
      </c>
      <c r="CV118" s="71">
        <f t="shared" si="45"/>
        <v>0</v>
      </c>
      <c r="CW118" s="71">
        <f t="shared" si="45"/>
        <v>0</v>
      </c>
      <c r="CX118" s="71">
        <f t="shared" si="45"/>
        <v>0</v>
      </c>
      <c r="CY118" s="71">
        <f t="shared" si="45"/>
        <v>0</v>
      </c>
      <c r="CZ118" s="56" t="str">
        <f>'[1]3'!AO116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118" s="85"/>
    </row>
    <row r="119" spans="1:105" s="86" customFormat="1" hidden="1">
      <c r="A119" s="64" t="s">
        <v>94</v>
      </c>
      <c r="B119" s="80">
        <f>'[1]3'!B117</f>
        <v>0</v>
      </c>
      <c r="C119" s="71">
        <f>'[1]3'!C117</f>
        <v>0</v>
      </c>
      <c r="D119" s="71">
        <f>'[1]3'!K117</f>
        <v>0</v>
      </c>
      <c r="E119" s="71">
        <f>'[1]3'!P117</f>
        <v>0</v>
      </c>
      <c r="F119" s="71">
        <v>0</v>
      </c>
      <c r="G119" s="71">
        <v>0</v>
      </c>
      <c r="H119" s="71">
        <v>0</v>
      </c>
      <c r="I119" s="71">
        <v>0</v>
      </c>
      <c r="J119" s="71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>
        <v>0</v>
      </c>
      <c r="Q119" s="71">
        <v>0</v>
      </c>
      <c r="R119" s="71">
        <v>0</v>
      </c>
      <c r="S119" s="71">
        <v>0</v>
      </c>
      <c r="T119" s="71">
        <v>0</v>
      </c>
      <c r="U119" s="71">
        <f>'[1]3'!AC117</f>
        <v>0</v>
      </c>
      <c r="V119" s="71">
        <v>0</v>
      </c>
      <c r="W119" s="71">
        <v>0</v>
      </c>
      <c r="X119" s="71">
        <v>0</v>
      </c>
      <c r="Y119" s="71">
        <v>0</v>
      </c>
      <c r="Z119" s="71">
        <v>0</v>
      </c>
      <c r="AA119" s="71">
        <v>0</v>
      </c>
      <c r="AB119" s="71">
        <f>'[1]3'!AD117</f>
        <v>0</v>
      </c>
      <c r="AC119" s="69">
        <v>0</v>
      </c>
      <c r="AD119" s="71">
        <v>0</v>
      </c>
      <c r="AE119" s="71">
        <v>0</v>
      </c>
      <c r="AF119" s="71">
        <v>0</v>
      </c>
      <c r="AG119" s="71">
        <v>0</v>
      </c>
      <c r="AH119" s="71">
        <v>0</v>
      </c>
      <c r="AI119" s="71">
        <f>'[1]3'!AE117</f>
        <v>0</v>
      </c>
      <c r="AJ119" s="71">
        <v>0</v>
      </c>
      <c r="AK119" s="71">
        <v>0</v>
      </c>
      <c r="AL119" s="71">
        <v>0</v>
      </c>
      <c r="AM119" s="71">
        <v>0</v>
      </c>
      <c r="AN119" s="71">
        <v>0</v>
      </c>
      <c r="AO119" s="71">
        <v>0</v>
      </c>
      <c r="AP119" s="71">
        <f>'[1]3'!AF117</f>
        <v>0</v>
      </c>
      <c r="AQ119" s="71">
        <v>0</v>
      </c>
      <c r="AR119" s="71">
        <v>0</v>
      </c>
      <c r="AS119" s="71">
        <v>0</v>
      </c>
      <c r="AT119" s="71">
        <v>0</v>
      </c>
      <c r="AU119" s="71">
        <v>0</v>
      </c>
      <c r="AV119" s="71">
        <v>0</v>
      </c>
      <c r="AW119" s="71">
        <f>'[1]3'!AG117</f>
        <v>0</v>
      </c>
      <c r="AX119" s="71">
        <v>0</v>
      </c>
      <c r="AY119" s="71">
        <v>0</v>
      </c>
      <c r="AZ119" s="71">
        <v>0</v>
      </c>
      <c r="BA119" s="71">
        <v>0</v>
      </c>
      <c r="BB119" s="71">
        <v>0</v>
      </c>
      <c r="BC119" s="71">
        <v>0</v>
      </c>
      <c r="BD119" s="71">
        <f>'[1]3'!AH117</f>
        <v>0</v>
      </c>
      <c r="BE119" s="71">
        <v>0</v>
      </c>
      <c r="BF119" s="71">
        <v>0</v>
      </c>
      <c r="BG119" s="72">
        <v>0</v>
      </c>
      <c r="BH119" s="72">
        <v>0</v>
      </c>
      <c r="BI119" s="72">
        <v>0</v>
      </c>
      <c r="BJ119" s="72">
        <v>0</v>
      </c>
      <c r="BK119" s="72">
        <v>0</v>
      </c>
      <c r="BL119" s="72">
        <v>0</v>
      </c>
      <c r="BM119" s="72">
        <v>0</v>
      </c>
      <c r="BN119" s="72">
        <v>0</v>
      </c>
      <c r="BO119" s="71">
        <v>0</v>
      </c>
      <c r="BP119" s="71">
        <v>0</v>
      </c>
      <c r="BQ119" s="71">
        <v>0</v>
      </c>
      <c r="BR119" s="71">
        <v>0</v>
      </c>
      <c r="BS119" s="71">
        <v>0</v>
      </c>
      <c r="BT119" s="71">
        <v>0</v>
      </c>
      <c r="BU119" s="71">
        <v>0</v>
      </c>
      <c r="BV119" s="71">
        <v>0</v>
      </c>
      <c r="BW119" s="71">
        <v>0</v>
      </c>
      <c r="BX119" s="71">
        <v>0</v>
      </c>
      <c r="BY119" s="71">
        <v>0</v>
      </c>
      <c r="BZ119" s="71">
        <v>0</v>
      </c>
      <c r="CA119" s="71">
        <v>0</v>
      </c>
      <c r="CB119" s="71">
        <v>0</v>
      </c>
      <c r="CC119" s="71">
        <v>0</v>
      </c>
      <c r="CD119" s="71">
        <v>0</v>
      </c>
      <c r="CE119" s="71">
        <v>0</v>
      </c>
      <c r="CF119" s="71">
        <v>0</v>
      </c>
      <c r="CG119" s="71">
        <v>0</v>
      </c>
      <c r="CH119" s="71">
        <v>0</v>
      </c>
      <c r="CI119" s="71">
        <v>0</v>
      </c>
      <c r="CJ119" s="71">
        <v>0</v>
      </c>
      <c r="CK119" s="71">
        <v>0</v>
      </c>
      <c r="CL119" s="53">
        <f t="shared" si="48"/>
        <v>0</v>
      </c>
      <c r="CM119" s="53">
        <f t="shared" si="44"/>
        <v>0</v>
      </c>
      <c r="CN119" s="53">
        <f t="shared" si="44"/>
        <v>0</v>
      </c>
      <c r="CO119" s="53">
        <f t="shared" si="44"/>
        <v>0</v>
      </c>
      <c r="CP119" s="53">
        <f t="shared" si="42"/>
        <v>0</v>
      </c>
      <c r="CQ119" s="53">
        <f t="shared" si="42"/>
        <v>0</v>
      </c>
      <c r="CR119" s="53">
        <f t="shared" si="42"/>
        <v>0</v>
      </c>
      <c r="CS119" s="53">
        <f t="shared" si="49"/>
        <v>0</v>
      </c>
      <c r="CT119" s="53">
        <f t="shared" si="45"/>
        <v>0</v>
      </c>
      <c r="CU119" s="53">
        <f t="shared" si="45"/>
        <v>0</v>
      </c>
      <c r="CV119" s="53">
        <f t="shared" si="45"/>
        <v>0</v>
      </c>
      <c r="CW119" s="53">
        <f t="shared" si="43"/>
        <v>0</v>
      </c>
      <c r="CX119" s="53">
        <f t="shared" si="43"/>
        <v>0</v>
      </c>
      <c r="CY119" s="53">
        <f t="shared" si="43"/>
        <v>0</v>
      </c>
      <c r="CZ119" s="56"/>
      <c r="DA119" s="85"/>
    </row>
    <row r="120" spans="1:105" s="58" customFormat="1" hidden="1">
      <c r="A120" s="64" t="s">
        <v>95</v>
      </c>
      <c r="B120" s="51"/>
      <c r="C120" s="77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>
        <f>'[1]3'!AF112</f>
        <v>0</v>
      </c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2"/>
      <c r="BH120" s="72"/>
      <c r="BI120" s="72"/>
      <c r="BJ120" s="72"/>
      <c r="BK120" s="72"/>
      <c r="BL120" s="72"/>
      <c r="BM120" s="72"/>
      <c r="BN120" s="72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1"/>
      <c r="CL120" s="53">
        <f t="shared" si="48"/>
        <v>0</v>
      </c>
      <c r="CM120" s="53">
        <f t="shared" si="44"/>
        <v>0</v>
      </c>
      <c r="CN120" s="53">
        <f t="shared" si="44"/>
        <v>0</v>
      </c>
      <c r="CO120" s="53">
        <f t="shared" si="44"/>
        <v>0</v>
      </c>
      <c r="CP120" s="53">
        <f t="shared" si="42"/>
        <v>0</v>
      </c>
      <c r="CQ120" s="53">
        <f t="shared" si="42"/>
        <v>0</v>
      </c>
      <c r="CR120" s="53">
        <f t="shared" si="42"/>
        <v>0</v>
      </c>
      <c r="CS120" s="53">
        <f t="shared" si="49"/>
        <v>0</v>
      </c>
      <c r="CT120" s="53">
        <f t="shared" si="45"/>
        <v>0</v>
      </c>
      <c r="CU120" s="53">
        <f t="shared" si="45"/>
        <v>0</v>
      </c>
      <c r="CV120" s="53">
        <f t="shared" si="45"/>
        <v>0</v>
      </c>
      <c r="CW120" s="53">
        <f t="shared" si="43"/>
        <v>0</v>
      </c>
      <c r="CX120" s="53">
        <f t="shared" si="43"/>
        <v>0</v>
      </c>
      <c r="CY120" s="53">
        <f t="shared" si="43"/>
        <v>0</v>
      </c>
      <c r="CZ120" s="56"/>
      <c r="DA120" s="57"/>
    </row>
    <row r="121" spans="1:105" s="67" customFormat="1" ht="47.25">
      <c r="A121" s="50" t="s">
        <v>103</v>
      </c>
      <c r="B121" s="51" t="s">
        <v>104</v>
      </c>
      <c r="C121" s="50" t="s">
        <v>31</v>
      </c>
      <c r="D121" s="53">
        <f>D122+D125</f>
        <v>0</v>
      </c>
      <c r="E121" s="53">
        <f>E122+E125</f>
        <v>0</v>
      </c>
      <c r="F121" s="53">
        <f t="shared" ref="F121:BQ121" si="58">F122+F125</f>
        <v>0</v>
      </c>
      <c r="G121" s="53">
        <f t="shared" si="58"/>
        <v>0</v>
      </c>
      <c r="H121" s="53">
        <f t="shared" si="58"/>
        <v>0</v>
      </c>
      <c r="I121" s="53">
        <f t="shared" si="58"/>
        <v>0</v>
      </c>
      <c r="J121" s="53">
        <f t="shared" si="58"/>
        <v>0</v>
      </c>
      <c r="K121" s="53">
        <f t="shared" si="58"/>
        <v>0</v>
      </c>
      <c r="L121" s="53">
        <f t="shared" si="58"/>
        <v>0</v>
      </c>
      <c r="M121" s="53">
        <f t="shared" si="58"/>
        <v>0</v>
      </c>
      <c r="N121" s="53">
        <f t="shared" si="58"/>
        <v>0</v>
      </c>
      <c r="O121" s="53">
        <f t="shared" si="58"/>
        <v>0</v>
      </c>
      <c r="P121" s="53">
        <f t="shared" si="58"/>
        <v>0</v>
      </c>
      <c r="Q121" s="53">
        <f t="shared" si="58"/>
        <v>0</v>
      </c>
      <c r="R121" s="53">
        <f t="shared" si="58"/>
        <v>0</v>
      </c>
      <c r="S121" s="53">
        <f t="shared" si="58"/>
        <v>0</v>
      </c>
      <c r="T121" s="53">
        <f t="shared" si="58"/>
        <v>0</v>
      </c>
      <c r="U121" s="53">
        <f t="shared" si="58"/>
        <v>0</v>
      </c>
      <c r="V121" s="53">
        <f t="shared" si="58"/>
        <v>0</v>
      </c>
      <c r="W121" s="53">
        <f t="shared" si="58"/>
        <v>0</v>
      </c>
      <c r="X121" s="53">
        <f t="shared" si="58"/>
        <v>0</v>
      </c>
      <c r="Y121" s="53">
        <f t="shared" si="58"/>
        <v>0</v>
      </c>
      <c r="Z121" s="53">
        <f t="shared" si="58"/>
        <v>0</v>
      </c>
      <c r="AA121" s="53">
        <f t="shared" si="58"/>
        <v>0</v>
      </c>
      <c r="AB121" s="53">
        <f t="shared" si="58"/>
        <v>0</v>
      </c>
      <c r="AC121" s="53">
        <f t="shared" si="58"/>
        <v>0</v>
      </c>
      <c r="AD121" s="53">
        <f t="shared" si="58"/>
        <v>0</v>
      </c>
      <c r="AE121" s="53">
        <f t="shared" si="58"/>
        <v>0</v>
      </c>
      <c r="AF121" s="53">
        <f t="shared" si="58"/>
        <v>0</v>
      </c>
      <c r="AG121" s="53">
        <f t="shared" si="58"/>
        <v>0</v>
      </c>
      <c r="AH121" s="53">
        <f t="shared" si="58"/>
        <v>0</v>
      </c>
      <c r="AI121" s="53">
        <f>AI122+AI125</f>
        <v>0</v>
      </c>
      <c r="AJ121" s="53">
        <f t="shared" si="58"/>
        <v>0</v>
      </c>
      <c r="AK121" s="53">
        <f t="shared" si="58"/>
        <v>0</v>
      </c>
      <c r="AL121" s="53">
        <f t="shared" si="58"/>
        <v>0</v>
      </c>
      <c r="AM121" s="53">
        <f t="shared" si="58"/>
        <v>0</v>
      </c>
      <c r="AN121" s="53">
        <f t="shared" si="58"/>
        <v>0</v>
      </c>
      <c r="AO121" s="53">
        <f t="shared" si="58"/>
        <v>0</v>
      </c>
      <c r="AP121" s="53">
        <f>AP122+AP125</f>
        <v>0</v>
      </c>
      <c r="AQ121" s="53">
        <f t="shared" si="58"/>
        <v>0</v>
      </c>
      <c r="AR121" s="53">
        <f t="shared" si="58"/>
        <v>0</v>
      </c>
      <c r="AS121" s="53">
        <f t="shared" si="58"/>
        <v>0</v>
      </c>
      <c r="AT121" s="53">
        <f t="shared" si="58"/>
        <v>0</v>
      </c>
      <c r="AU121" s="53">
        <f t="shared" si="58"/>
        <v>0</v>
      </c>
      <c r="AV121" s="53">
        <f t="shared" si="58"/>
        <v>0</v>
      </c>
      <c r="AW121" s="53">
        <f t="shared" si="58"/>
        <v>0</v>
      </c>
      <c r="AX121" s="53">
        <f t="shared" si="58"/>
        <v>0</v>
      </c>
      <c r="AY121" s="53">
        <f t="shared" si="58"/>
        <v>0</v>
      </c>
      <c r="AZ121" s="53">
        <f t="shared" si="58"/>
        <v>0</v>
      </c>
      <c r="BA121" s="53">
        <f t="shared" si="58"/>
        <v>0</v>
      </c>
      <c r="BB121" s="53">
        <f t="shared" si="58"/>
        <v>0</v>
      </c>
      <c r="BC121" s="53">
        <f t="shared" si="58"/>
        <v>0</v>
      </c>
      <c r="BD121" s="53">
        <f t="shared" si="58"/>
        <v>0</v>
      </c>
      <c r="BE121" s="53">
        <f t="shared" si="58"/>
        <v>0</v>
      </c>
      <c r="BF121" s="53">
        <f t="shared" si="58"/>
        <v>0</v>
      </c>
      <c r="BG121" s="54">
        <f t="shared" si="58"/>
        <v>0</v>
      </c>
      <c r="BH121" s="54">
        <f t="shared" si="58"/>
        <v>0</v>
      </c>
      <c r="BI121" s="54">
        <f t="shared" si="58"/>
        <v>0</v>
      </c>
      <c r="BJ121" s="54">
        <f t="shared" si="58"/>
        <v>0</v>
      </c>
      <c r="BK121" s="54">
        <f t="shared" si="58"/>
        <v>0</v>
      </c>
      <c r="BL121" s="54">
        <f t="shared" si="58"/>
        <v>0</v>
      </c>
      <c r="BM121" s="54">
        <f t="shared" si="58"/>
        <v>0</v>
      </c>
      <c r="BN121" s="54">
        <f t="shared" si="58"/>
        <v>0</v>
      </c>
      <c r="BO121" s="53">
        <f t="shared" si="58"/>
        <v>0</v>
      </c>
      <c r="BP121" s="53">
        <f t="shared" si="58"/>
        <v>0</v>
      </c>
      <c r="BQ121" s="53">
        <f t="shared" si="58"/>
        <v>0</v>
      </c>
      <c r="BR121" s="53">
        <f t="shared" ref="BR121:CK121" si="59">BR122+BR125</f>
        <v>0</v>
      </c>
      <c r="BS121" s="53">
        <f t="shared" si="59"/>
        <v>0</v>
      </c>
      <c r="BT121" s="53">
        <f t="shared" si="59"/>
        <v>0</v>
      </c>
      <c r="BU121" s="53">
        <f t="shared" si="59"/>
        <v>0</v>
      </c>
      <c r="BV121" s="53">
        <f t="shared" si="59"/>
        <v>0</v>
      </c>
      <c r="BW121" s="53">
        <f t="shared" si="59"/>
        <v>0</v>
      </c>
      <c r="BX121" s="53">
        <f t="shared" si="59"/>
        <v>0</v>
      </c>
      <c r="BY121" s="53">
        <f t="shared" si="59"/>
        <v>0</v>
      </c>
      <c r="BZ121" s="53">
        <f t="shared" si="59"/>
        <v>0</v>
      </c>
      <c r="CA121" s="53">
        <f t="shared" si="59"/>
        <v>0</v>
      </c>
      <c r="CB121" s="53">
        <f t="shared" si="59"/>
        <v>0</v>
      </c>
      <c r="CC121" s="53">
        <f t="shared" si="59"/>
        <v>0</v>
      </c>
      <c r="CD121" s="53">
        <f t="shared" si="59"/>
        <v>0</v>
      </c>
      <c r="CE121" s="53">
        <f t="shared" si="59"/>
        <v>0</v>
      </c>
      <c r="CF121" s="53">
        <f t="shared" si="59"/>
        <v>0</v>
      </c>
      <c r="CG121" s="53">
        <f t="shared" si="59"/>
        <v>0</v>
      </c>
      <c r="CH121" s="53">
        <f t="shared" si="59"/>
        <v>0</v>
      </c>
      <c r="CI121" s="53">
        <f t="shared" si="59"/>
        <v>0</v>
      </c>
      <c r="CJ121" s="53">
        <f t="shared" si="59"/>
        <v>0</v>
      </c>
      <c r="CK121" s="53">
        <f t="shared" si="59"/>
        <v>0</v>
      </c>
      <c r="CL121" s="53">
        <f t="shared" si="48"/>
        <v>0</v>
      </c>
      <c r="CM121" s="53">
        <f t="shared" si="44"/>
        <v>0</v>
      </c>
      <c r="CN121" s="53">
        <f t="shared" si="44"/>
        <v>0</v>
      </c>
      <c r="CO121" s="53">
        <f t="shared" si="44"/>
        <v>0</v>
      </c>
      <c r="CP121" s="53">
        <f t="shared" si="42"/>
        <v>0</v>
      </c>
      <c r="CQ121" s="53">
        <f t="shared" si="42"/>
        <v>0</v>
      </c>
      <c r="CR121" s="53">
        <f t="shared" si="42"/>
        <v>0</v>
      </c>
      <c r="CS121" s="53">
        <f t="shared" si="49"/>
        <v>0</v>
      </c>
      <c r="CT121" s="53">
        <f t="shared" si="45"/>
        <v>0</v>
      </c>
      <c r="CU121" s="53">
        <f t="shared" si="45"/>
        <v>0</v>
      </c>
      <c r="CV121" s="53">
        <f t="shared" si="45"/>
        <v>0</v>
      </c>
      <c r="CW121" s="53">
        <f t="shared" si="43"/>
        <v>0</v>
      </c>
      <c r="CX121" s="53">
        <f t="shared" si="43"/>
        <v>0</v>
      </c>
      <c r="CY121" s="53">
        <f t="shared" si="43"/>
        <v>0</v>
      </c>
      <c r="CZ121" s="65"/>
      <c r="DA121" s="66"/>
    </row>
    <row r="122" spans="1:105" s="67" customFormat="1" ht="31.5">
      <c r="A122" s="50" t="s">
        <v>105</v>
      </c>
      <c r="B122" s="51" t="s">
        <v>106</v>
      </c>
      <c r="C122" s="50" t="s">
        <v>31</v>
      </c>
      <c r="D122" s="53">
        <f>SUM(D123:D124)</f>
        <v>0</v>
      </c>
      <c r="E122" s="53">
        <f>SUM(E123:E124)</f>
        <v>0</v>
      </c>
      <c r="F122" s="53">
        <f t="shared" ref="F122:BQ122" si="60">SUM(F123:F124)</f>
        <v>0</v>
      </c>
      <c r="G122" s="53">
        <f t="shared" si="60"/>
        <v>0</v>
      </c>
      <c r="H122" s="53">
        <f t="shared" si="60"/>
        <v>0</v>
      </c>
      <c r="I122" s="53">
        <f t="shared" si="60"/>
        <v>0</v>
      </c>
      <c r="J122" s="53">
        <f t="shared" si="60"/>
        <v>0</v>
      </c>
      <c r="K122" s="53">
        <f t="shared" si="60"/>
        <v>0</v>
      </c>
      <c r="L122" s="53">
        <f t="shared" si="60"/>
        <v>0</v>
      </c>
      <c r="M122" s="53">
        <f t="shared" si="60"/>
        <v>0</v>
      </c>
      <c r="N122" s="53">
        <f t="shared" si="60"/>
        <v>0</v>
      </c>
      <c r="O122" s="53">
        <f t="shared" si="60"/>
        <v>0</v>
      </c>
      <c r="P122" s="53">
        <f t="shared" si="60"/>
        <v>0</v>
      </c>
      <c r="Q122" s="53">
        <f t="shared" si="60"/>
        <v>0</v>
      </c>
      <c r="R122" s="53">
        <f t="shared" si="60"/>
        <v>0</v>
      </c>
      <c r="S122" s="53">
        <f t="shared" si="60"/>
        <v>0</v>
      </c>
      <c r="T122" s="53">
        <f t="shared" si="60"/>
        <v>0</v>
      </c>
      <c r="U122" s="53">
        <f t="shared" si="60"/>
        <v>0</v>
      </c>
      <c r="V122" s="53">
        <f t="shared" si="60"/>
        <v>0</v>
      </c>
      <c r="W122" s="53">
        <f t="shared" si="60"/>
        <v>0</v>
      </c>
      <c r="X122" s="53">
        <f t="shared" si="60"/>
        <v>0</v>
      </c>
      <c r="Y122" s="53">
        <f t="shared" si="60"/>
        <v>0</v>
      </c>
      <c r="Z122" s="53">
        <f t="shared" si="60"/>
        <v>0</v>
      </c>
      <c r="AA122" s="53">
        <f t="shared" si="60"/>
        <v>0</v>
      </c>
      <c r="AB122" s="53">
        <f t="shared" si="60"/>
        <v>0</v>
      </c>
      <c r="AC122" s="53">
        <f t="shared" si="60"/>
        <v>0</v>
      </c>
      <c r="AD122" s="53">
        <f t="shared" si="60"/>
        <v>0</v>
      </c>
      <c r="AE122" s="53">
        <f t="shared" si="60"/>
        <v>0</v>
      </c>
      <c r="AF122" s="53">
        <f t="shared" si="60"/>
        <v>0</v>
      </c>
      <c r="AG122" s="53">
        <f t="shared" si="60"/>
        <v>0</v>
      </c>
      <c r="AH122" s="53">
        <f t="shared" si="60"/>
        <v>0</v>
      </c>
      <c r="AI122" s="53">
        <f t="shared" si="60"/>
        <v>0</v>
      </c>
      <c r="AJ122" s="53">
        <f t="shared" si="60"/>
        <v>0</v>
      </c>
      <c r="AK122" s="53">
        <f t="shared" si="60"/>
        <v>0</v>
      </c>
      <c r="AL122" s="53">
        <f t="shared" si="60"/>
        <v>0</v>
      </c>
      <c r="AM122" s="53">
        <f t="shared" si="60"/>
        <v>0</v>
      </c>
      <c r="AN122" s="53">
        <f t="shared" si="60"/>
        <v>0</v>
      </c>
      <c r="AO122" s="53">
        <f t="shared" si="60"/>
        <v>0</v>
      </c>
      <c r="AP122" s="53">
        <f>'[1]3'!AF117</f>
        <v>0</v>
      </c>
      <c r="AQ122" s="53">
        <f t="shared" si="60"/>
        <v>0</v>
      </c>
      <c r="AR122" s="53">
        <f t="shared" si="60"/>
        <v>0</v>
      </c>
      <c r="AS122" s="53">
        <f t="shared" si="60"/>
        <v>0</v>
      </c>
      <c r="AT122" s="53">
        <f t="shared" si="60"/>
        <v>0</v>
      </c>
      <c r="AU122" s="53">
        <f t="shared" si="60"/>
        <v>0</v>
      </c>
      <c r="AV122" s="53">
        <f t="shared" si="60"/>
        <v>0</v>
      </c>
      <c r="AW122" s="53">
        <f t="shared" si="60"/>
        <v>0</v>
      </c>
      <c r="AX122" s="53">
        <f t="shared" si="60"/>
        <v>0</v>
      </c>
      <c r="AY122" s="53">
        <f t="shared" si="60"/>
        <v>0</v>
      </c>
      <c r="AZ122" s="53">
        <f t="shared" si="60"/>
        <v>0</v>
      </c>
      <c r="BA122" s="53">
        <f t="shared" si="60"/>
        <v>0</v>
      </c>
      <c r="BB122" s="53">
        <f t="shared" si="60"/>
        <v>0</v>
      </c>
      <c r="BC122" s="53">
        <f t="shared" si="60"/>
        <v>0</v>
      </c>
      <c r="BD122" s="53">
        <f t="shared" si="60"/>
        <v>0</v>
      </c>
      <c r="BE122" s="53">
        <f t="shared" si="60"/>
        <v>0</v>
      </c>
      <c r="BF122" s="53">
        <f t="shared" si="60"/>
        <v>0</v>
      </c>
      <c r="BG122" s="54">
        <f t="shared" si="60"/>
        <v>0</v>
      </c>
      <c r="BH122" s="54">
        <f t="shared" si="60"/>
        <v>0</v>
      </c>
      <c r="BI122" s="54">
        <f t="shared" si="60"/>
        <v>0</v>
      </c>
      <c r="BJ122" s="54">
        <f t="shared" si="60"/>
        <v>0</v>
      </c>
      <c r="BK122" s="54">
        <f t="shared" si="60"/>
        <v>0</v>
      </c>
      <c r="BL122" s="54">
        <f t="shared" si="60"/>
        <v>0</v>
      </c>
      <c r="BM122" s="54">
        <f t="shared" si="60"/>
        <v>0</v>
      </c>
      <c r="BN122" s="54">
        <f t="shared" si="60"/>
        <v>0</v>
      </c>
      <c r="BO122" s="53">
        <f t="shared" si="60"/>
        <v>0</v>
      </c>
      <c r="BP122" s="53">
        <f t="shared" si="60"/>
        <v>0</v>
      </c>
      <c r="BQ122" s="53">
        <f t="shared" si="60"/>
        <v>0</v>
      </c>
      <c r="BR122" s="53">
        <f t="shared" ref="BR122:CK122" si="61">SUM(BR123:BR124)</f>
        <v>0</v>
      </c>
      <c r="BS122" s="53">
        <f t="shared" si="61"/>
        <v>0</v>
      </c>
      <c r="BT122" s="53">
        <f t="shared" si="61"/>
        <v>0</v>
      </c>
      <c r="BU122" s="53">
        <f t="shared" si="61"/>
        <v>0</v>
      </c>
      <c r="BV122" s="53">
        <f t="shared" si="61"/>
        <v>0</v>
      </c>
      <c r="BW122" s="53">
        <f t="shared" si="61"/>
        <v>0</v>
      </c>
      <c r="BX122" s="53">
        <f t="shared" si="61"/>
        <v>0</v>
      </c>
      <c r="BY122" s="53">
        <f t="shared" si="61"/>
        <v>0</v>
      </c>
      <c r="BZ122" s="53">
        <f t="shared" si="61"/>
        <v>0</v>
      </c>
      <c r="CA122" s="53">
        <f t="shared" si="61"/>
        <v>0</v>
      </c>
      <c r="CB122" s="53">
        <f t="shared" si="61"/>
        <v>0</v>
      </c>
      <c r="CC122" s="53">
        <f t="shared" si="61"/>
        <v>0</v>
      </c>
      <c r="CD122" s="53">
        <f t="shared" si="61"/>
        <v>0</v>
      </c>
      <c r="CE122" s="53">
        <f t="shared" si="61"/>
        <v>0</v>
      </c>
      <c r="CF122" s="53">
        <f t="shared" si="61"/>
        <v>0</v>
      </c>
      <c r="CG122" s="53">
        <f t="shared" si="61"/>
        <v>0</v>
      </c>
      <c r="CH122" s="53">
        <f t="shared" si="61"/>
        <v>0</v>
      </c>
      <c r="CI122" s="53">
        <f t="shared" si="61"/>
        <v>0</v>
      </c>
      <c r="CJ122" s="53">
        <f t="shared" si="61"/>
        <v>0</v>
      </c>
      <c r="CK122" s="53">
        <f t="shared" si="61"/>
        <v>0</v>
      </c>
      <c r="CL122" s="53">
        <f t="shared" si="48"/>
        <v>0</v>
      </c>
      <c r="CM122" s="53">
        <f t="shared" si="44"/>
        <v>0</v>
      </c>
      <c r="CN122" s="53">
        <f t="shared" si="44"/>
        <v>0</v>
      </c>
      <c r="CO122" s="53">
        <f t="shared" si="44"/>
        <v>0</v>
      </c>
      <c r="CP122" s="53">
        <f t="shared" si="42"/>
        <v>0</v>
      </c>
      <c r="CQ122" s="53">
        <f t="shared" si="42"/>
        <v>0</v>
      </c>
      <c r="CR122" s="53">
        <f t="shared" si="42"/>
        <v>0</v>
      </c>
      <c r="CS122" s="53">
        <f t="shared" si="49"/>
        <v>0</v>
      </c>
      <c r="CT122" s="53">
        <f t="shared" si="45"/>
        <v>0</v>
      </c>
      <c r="CU122" s="53">
        <f t="shared" si="45"/>
        <v>0</v>
      </c>
      <c r="CV122" s="53">
        <f t="shared" si="45"/>
        <v>0</v>
      </c>
      <c r="CW122" s="53">
        <f t="shared" si="43"/>
        <v>0</v>
      </c>
      <c r="CX122" s="53">
        <f t="shared" si="43"/>
        <v>0</v>
      </c>
      <c r="CY122" s="53">
        <f t="shared" si="43"/>
        <v>0</v>
      </c>
      <c r="CZ122" s="65"/>
      <c r="DA122" s="66"/>
    </row>
    <row r="123" spans="1:105" s="58" customFormat="1" hidden="1">
      <c r="A123" s="64"/>
      <c r="B123" s="87"/>
      <c r="C123" s="69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>
        <f>'[1]3'!AF118</f>
        <v>0</v>
      </c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2"/>
      <c r="BH123" s="72"/>
      <c r="BI123" s="72"/>
      <c r="BJ123" s="72"/>
      <c r="BK123" s="72"/>
      <c r="BL123" s="72"/>
      <c r="BM123" s="72"/>
      <c r="BN123" s="72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53">
        <f t="shared" si="48"/>
        <v>0</v>
      </c>
      <c r="CM123" s="53">
        <f t="shared" si="44"/>
        <v>0</v>
      </c>
      <c r="CN123" s="53">
        <f t="shared" si="44"/>
        <v>0</v>
      </c>
      <c r="CO123" s="53">
        <f t="shared" si="44"/>
        <v>0</v>
      </c>
      <c r="CP123" s="53">
        <f t="shared" si="42"/>
        <v>0</v>
      </c>
      <c r="CQ123" s="53">
        <f t="shared" si="42"/>
        <v>0</v>
      </c>
      <c r="CR123" s="53">
        <f t="shared" si="42"/>
        <v>0</v>
      </c>
      <c r="CS123" s="53">
        <f t="shared" si="49"/>
        <v>0</v>
      </c>
      <c r="CT123" s="53">
        <f t="shared" si="45"/>
        <v>0</v>
      </c>
      <c r="CU123" s="53">
        <f t="shared" si="45"/>
        <v>0</v>
      </c>
      <c r="CV123" s="53">
        <f t="shared" si="45"/>
        <v>0</v>
      </c>
      <c r="CW123" s="53">
        <f t="shared" si="43"/>
        <v>0</v>
      </c>
      <c r="CX123" s="53">
        <f t="shared" si="43"/>
        <v>0</v>
      </c>
      <c r="CY123" s="53">
        <f t="shared" si="43"/>
        <v>0</v>
      </c>
      <c r="CZ123" s="56"/>
      <c r="DA123" s="57"/>
    </row>
    <row r="124" spans="1:105" s="58" customFormat="1" hidden="1">
      <c r="A124" s="64"/>
      <c r="B124" s="87"/>
      <c r="C124" s="69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>
        <f>'[1]3'!AF119</f>
        <v>0</v>
      </c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2"/>
      <c r="BH124" s="72"/>
      <c r="BI124" s="72"/>
      <c r="BJ124" s="72"/>
      <c r="BK124" s="72"/>
      <c r="BL124" s="72"/>
      <c r="BM124" s="72"/>
      <c r="BN124" s="72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53">
        <f t="shared" si="48"/>
        <v>0</v>
      </c>
      <c r="CM124" s="53">
        <f t="shared" si="44"/>
        <v>0</v>
      </c>
      <c r="CN124" s="53">
        <f t="shared" si="44"/>
        <v>0</v>
      </c>
      <c r="CO124" s="53">
        <f t="shared" si="44"/>
        <v>0</v>
      </c>
      <c r="CP124" s="53">
        <f t="shared" si="42"/>
        <v>0</v>
      </c>
      <c r="CQ124" s="53">
        <f t="shared" si="42"/>
        <v>0</v>
      </c>
      <c r="CR124" s="53">
        <f t="shared" si="42"/>
        <v>0</v>
      </c>
      <c r="CS124" s="53">
        <f t="shared" si="49"/>
        <v>0</v>
      </c>
      <c r="CT124" s="53">
        <f t="shared" si="45"/>
        <v>0</v>
      </c>
      <c r="CU124" s="53">
        <f t="shared" si="45"/>
        <v>0</v>
      </c>
      <c r="CV124" s="53">
        <f t="shared" si="45"/>
        <v>0</v>
      </c>
      <c r="CW124" s="53">
        <f t="shared" si="43"/>
        <v>0</v>
      </c>
      <c r="CX124" s="53">
        <f t="shared" si="43"/>
        <v>0</v>
      </c>
      <c r="CY124" s="53">
        <f t="shared" si="43"/>
        <v>0</v>
      </c>
      <c r="CZ124" s="56"/>
      <c r="DA124" s="57"/>
    </row>
    <row r="125" spans="1:105" s="67" customFormat="1" ht="47.25">
      <c r="A125" s="50" t="s">
        <v>107</v>
      </c>
      <c r="B125" s="51" t="s">
        <v>108</v>
      </c>
      <c r="C125" s="61" t="s">
        <v>31</v>
      </c>
      <c r="D125" s="53">
        <f>SUM(D126:D128)</f>
        <v>0</v>
      </c>
      <c r="E125" s="53">
        <f>SUM(E126:E128)</f>
        <v>0</v>
      </c>
      <c r="F125" s="53">
        <f t="shared" ref="F125:BQ125" si="62">SUM(F126:F128)</f>
        <v>0</v>
      </c>
      <c r="G125" s="53">
        <f t="shared" si="62"/>
        <v>0</v>
      </c>
      <c r="H125" s="53">
        <f t="shared" si="62"/>
        <v>0</v>
      </c>
      <c r="I125" s="53">
        <f t="shared" si="62"/>
        <v>0</v>
      </c>
      <c r="J125" s="53">
        <f t="shared" si="62"/>
        <v>0</v>
      </c>
      <c r="K125" s="53">
        <f t="shared" si="62"/>
        <v>0</v>
      </c>
      <c r="L125" s="53">
        <f t="shared" si="62"/>
        <v>0</v>
      </c>
      <c r="M125" s="53">
        <f t="shared" si="62"/>
        <v>0</v>
      </c>
      <c r="N125" s="53">
        <f t="shared" si="62"/>
        <v>0</v>
      </c>
      <c r="O125" s="53">
        <f t="shared" si="62"/>
        <v>0</v>
      </c>
      <c r="P125" s="53">
        <f t="shared" si="62"/>
        <v>0</v>
      </c>
      <c r="Q125" s="53">
        <f t="shared" si="62"/>
        <v>0</v>
      </c>
      <c r="R125" s="53">
        <f t="shared" si="62"/>
        <v>0</v>
      </c>
      <c r="S125" s="53">
        <f t="shared" si="62"/>
        <v>0</v>
      </c>
      <c r="T125" s="53">
        <f t="shared" si="62"/>
        <v>0</v>
      </c>
      <c r="U125" s="53">
        <f t="shared" si="62"/>
        <v>0</v>
      </c>
      <c r="V125" s="53">
        <f t="shared" si="62"/>
        <v>0</v>
      </c>
      <c r="W125" s="53">
        <f t="shared" si="62"/>
        <v>0</v>
      </c>
      <c r="X125" s="53">
        <f t="shared" si="62"/>
        <v>0</v>
      </c>
      <c r="Y125" s="53">
        <f t="shared" si="62"/>
        <v>0</v>
      </c>
      <c r="Z125" s="53">
        <f t="shared" si="62"/>
        <v>0</v>
      </c>
      <c r="AA125" s="53">
        <f t="shared" si="62"/>
        <v>0</v>
      </c>
      <c r="AB125" s="53">
        <f t="shared" si="62"/>
        <v>0</v>
      </c>
      <c r="AC125" s="53">
        <f t="shared" si="62"/>
        <v>0</v>
      </c>
      <c r="AD125" s="53">
        <f t="shared" si="62"/>
        <v>0</v>
      </c>
      <c r="AE125" s="53">
        <f t="shared" si="62"/>
        <v>0</v>
      </c>
      <c r="AF125" s="53">
        <f t="shared" si="62"/>
        <v>0</v>
      </c>
      <c r="AG125" s="53">
        <f t="shared" si="62"/>
        <v>0</v>
      </c>
      <c r="AH125" s="53">
        <f t="shared" si="62"/>
        <v>0</v>
      </c>
      <c r="AI125" s="53">
        <f t="shared" si="62"/>
        <v>0</v>
      </c>
      <c r="AJ125" s="53">
        <f t="shared" si="62"/>
        <v>0</v>
      </c>
      <c r="AK125" s="53">
        <f t="shared" si="62"/>
        <v>0</v>
      </c>
      <c r="AL125" s="53">
        <f t="shared" si="62"/>
        <v>0</v>
      </c>
      <c r="AM125" s="53">
        <f t="shared" si="62"/>
        <v>0</v>
      </c>
      <c r="AN125" s="53">
        <f t="shared" si="62"/>
        <v>0</v>
      </c>
      <c r="AO125" s="53">
        <f t="shared" si="62"/>
        <v>0</v>
      </c>
      <c r="AP125" s="53">
        <f>'[1]3'!AF120</f>
        <v>0</v>
      </c>
      <c r="AQ125" s="53">
        <f t="shared" si="62"/>
        <v>0</v>
      </c>
      <c r="AR125" s="53">
        <f t="shared" si="62"/>
        <v>0</v>
      </c>
      <c r="AS125" s="53">
        <f t="shared" si="62"/>
        <v>0</v>
      </c>
      <c r="AT125" s="53">
        <f t="shared" si="62"/>
        <v>0</v>
      </c>
      <c r="AU125" s="53">
        <f t="shared" si="62"/>
        <v>0</v>
      </c>
      <c r="AV125" s="53">
        <f t="shared" si="62"/>
        <v>0</v>
      </c>
      <c r="AW125" s="53">
        <f t="shared" si="62"/>
        <v>0</v>
      </c>
      <c r="AX125" s="53">
        <f t="shared" si="62"/>
        <v>0</v>
      </c>
      <c r="AY125" s="53">
        <f t="shared" si="62"/>
        <v>0</v>
      </c>
      <c r="AZ125" s="53">
        <f t="shared" si="62"/>
        <v>0</v>
      </c>
      <c r="BA125" s="53">
        <f t="shared" si="62"/>
        <v>0</v>
      </c>
      <c r="BB125" s="53">
        <f t="shared" si="62"/>
        <v>0</v>
      </c>
      <c r="BC125" s="53">
        <f t="shared" si="62"/>
        <v>0</v>
      </c>
      <c r="BD125" s="53">
        <f t="shared" si="62"/>
        <v>0</v>
      </c>
      <c r="BE125" s="53">
        <f t="shared" si="62"/>
        <v>0</v>
      </c>
      <c r="BF125" s="53">
        <f t="shared" si="62"/>
        <v>0</v>
      </c>
      <c r="BG125" s="54">
        <f t="shared" si="62"/>
        <v>0</v>
      </c>
      <c r="BH125" s="54">
        <f t="shared" si="62"/>
        <v>0</v>
      </c>
      <c r="BI125" s="54">
        <f t="shared" si="62"/>
        <v>0</v>
      </c>
      <c r="BJ125" s="54">
        <f t="shared" si="62"/>
        <v>0</v>
      </c>
      <c r="BK125" s="54">
        <f t="shared" si="62"/>
        <v>0</v>
      </c>
      <c r="BL125" s="54">
        <f t="shared" si="62"/>
        <v>0</v>
      </c>
      <c r="BM125" s="54">
        <f t="shared" si="62"/>
        <v>0</v>
      </c>
      <c r="BN125" s="54">
        <f t="shared" si="62"/>
        <v>0</v>
      </c>
      <c r="BO125" s="53">
        <f t="shared" si="62"/>
        <v>0</v>
      </c>
      <c r="BP125" s="53">
        <f t="shared" si="62"/>
        <v>0</v>
      </c>
      <c r="BQ125" s="53">
        <f t="shared" si="62"/>
        <v>0</v>
      </c>
      <c r="BR125" s="53">
        <f t="shared" ref="BR125:CD125" si="63">SUM(BR126:BR128)</f>
        <v>0</v>
      </c>
      <c r="BS125" s="53">
        <f t="shared" si="63"/>
        <v>0</v>
      </c>
      <c r="BT125" s="53">
        <f t="shared" si="63"/>
        <v>0</v>
      </c>
      <c r="BU125" s="53">
        <f t="shared" si="63"/>
        <v>0</v>
      </c>
      <c r="BV125" s="53">
        <f t="shared" si="63"/>
        <v>0</v>
      </c>
      <c r="BW125" s="53">
        <f t="shared" si="63"/>
        <v>0</v>
      </c>
      <c r="BX125" s="53">
        <f t="shared" si="63"/>
        <v>0</v>
      </c>
      <c r="BY125" s="53">
        <f>'[1]3'!AK124</f>
        <v>0</v>
      </c>
      <c r="BZ125" s="53">
        <v>0</v>
      </c>
      <c r="CA125" s="53">
        <v>0</v>
      </c>
      <c r="CB125" s="53">
        <f>'[1]1. 2024-1г.'!L122</f>
        <v>0</v>
      </c>
      <c r="CC125" s="53">
        <f t="shared" si="63"/>
        <v>0</v>
      </c>
      <c r="CD125" s="53">
        <f t="shared" si="63"/>
        <v>0</v>
      </c>
      <c r="CE125" s="53">
        <f>SUM(CE126:CE128)</f>
        <v>0</v>
      </c>
      <c r="CF125" s="53">
        <f>'[1]3'!AR124</f>
        <v>0</v>
      </c>
      <c r="CG125" s="53">
        <v>0</v>
      </c>
      <c r="CH125" s="53">
        <v>0</v>
      </c>
      <c r="CI125" s="53">
        <f>'[1]1. 2024-1г.'!S122</f>
        <v>0</v>
      </c>
      <c r="CJ125" s="53">
        <f>SUM(CJ126:CJ128)</f>
        <v>0</v>
      </c>
      <c r="CK125" s="53">
        <f>SUM(CK126:CK128)</f>
        <v>0</v>
      </c>
      <c r="CL125" s="53">
        <f t="shared" si="48"/>
        <v>0</v>
      </c>
      <c r="CM125" s="53">
        <f t="shared" si="44"/>
        <v>0</v>
      </c>
      <c r="CN125" s="53">
        <f t="shared" si="44"/>
        <v>0</v>
      </c>
      <c r="CO125" s="53">
        <f t="shared" si="44"/>
        <v>0</v>
      </c>
      <c r="CP125" s="53">
        <f t="shared" si="42"/>
        <v>0</v>
      </c>
      <c r="CQ125" s="53">
        <f t="shared" si="42"/>
        <v>0</v>
      </c>
      <c r="CR125" s="53">
        <f t="shared" si="42"/>
        <v>0</v>
      </c>
      <c r="CS125" s="53">
        <f t="shared" si="49"/>
        <v>0</v>
      </c>
      <c r="CT125" s="53">
        <f t="shared" si="45"/>
        <v>0</v>
      </c>
      <c r="CU125" s="53">
        <f t="shared" si="45"/>
        <v>0</v>
      </c>
      <c r="CV125" s="53">
        <f t="shared" si="45"/>
        <v>0</v>
      </c>
      <c r="CW125" s="53">
        <f t="shared" si="43"/>
        <v>0</v>
      </c>
      <c r="CX125" s="53">
        <f t="shared" si="43"/>
        <v>0</v>
      </c>
      <c r="CY125" s="53">
        <f t="shared" si="43"/>
        <v>0</v>
      </c>
      <c r="CZ125" s="65"/>
      <c r="DA125" s="66"/>
    </row>
    <row r="126" spans="1:105" s="58" customFormat="1" hidden="1">
      <c r="A126" s="64"/>
      <c r="B126" s="68"/>
      <c r="C126" s="77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>
        <f>'[1]3'!AF121</f>
        <v>0</v>
      </c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2"/>
      <c r="BH126" s="72"/>
      <c r="BI126" s="72"/>
      <c r="BJ126" s="72"/>
      <c r="BK126" s="72"/>
      <c r="BL126" s="72"/>
      <c r="BM126" s="72"/>
      <c r="BN126" s="72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>
        <f>'[1]3'!AK125</f>
        <v>0</v>
      </c>
      <c r="BZ126" s="71">
        <v>0</v>
      </c>
      <c r="CA126" s="71">
        <v>0</v>
      </c>
      <c r="CB126" s="71">
        <f>'[1]1. 2024-1г.'!L123</f>
        <v>0</v>
      </c>
      <c r="CC126" s="71"/>
      <c r="CD126" s="71"/>
      <c r="CE126" s="71"/>
      <c r="CF126" s="71">
        <f>'[1]3'!AR125</f>
        <v>0</v>
      </c>
      <c r="CG126" s="71">
        <v>0</v>
      </c>
      <c r="CH126" s="71">
        <v>0</v>
      </c>
      <c r="CI126" s="71">
        <f>'[1]1. 2024-1г.'!S123</f>
        <v>0</v>
      </c>
      <c r="CJ126" s="71"/>
      <c r="CK126" s="71">
        <f>SUM(CK127:CK129)</f>
        <v>0</v>
      </c>
      <c r="CL126" s="53">
        <f t="shared" si="48"/>
        <v>0</v>
      </c>
      <c r="CM126" s="53">
        <f t="shared" si="44"/>
        <v>0</v>
      </c>
      <c r="CN126" s="53">
        <f t="shared" si="44"/>
        <v>0</v>
      </c>
      <c r="CO126" s="53">
        <f t="shared" si="44"/>
        <v>0</v>
      </c>
      <c r="CP126" s="53">
        <f t="shared" si="42"/>
        <v>0</v>
      </c>
      <c r="CQ126" s="53">
        <f t="shared" si="42"/>
        <v>0</v>
      </c>
      <c r="CR126" s="53">
        <f t="shared" si="42"/>
        <v>0</v>
      </c>
      <c r="CS126" s="53">
        <f t="shared" si="49"/>
        <v>0</v>
      </c>
      <c r="CT126" s="53">
        <f t="shared" si="45"/>
        <v>0</v>
      </c>
      <c r="CU126" s="53">
        <f t="shared" si="45"/>
        <v>0</v>
      </c>
      <c r="CV126" s="53">
        <f t="shared" si="45"/>
        <v>0</v>
      </c>
      <c r="CW126" s="53">
        <f t="shared" si="43"/>
        <v>0</v>
      </c>
      <c r="CX126" s="53">
        <f t="shared" si="43"/>
        <v>0</v>
      </c>
      <c r="CY126" s="53">
        <f t="shared" si="43"/>
        <v>0</v>
      </c>
      <c r="CZ126" s="56"/>
      <c r="DA126" s="57"/>
    </row>
    <row r="127" spans="1:105" s="58" customFormat="1" hidden="1">
      <c r="A127" s="64"/>
      <c r="B127" s="68"/>
      <c r="C127" s="77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>
        <f>'[1]3'!AF122</f>
        <v>0</v>
      </c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2"/>
      <c r="BH127" s="72"/>
      <c r="BI127" s="72"/>
      <c r="BJ127" s="72"/>
      <c r="BK127" s="72"/>
      <c r="BL127" s="72"/>
      <c r="BM127" s="72"/>
      <c r="BN127" s="72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>
        <f>'[1]3'!AK126</f>
        <v>0</v>
      </c>
      <c r="BZ127" s="71">
        <v>0</v>
      </c>
      <c r="CA127" s="71">
        <v>0</v>
      </c>
      <c r="CB127" s="71">
        <f>'[1]1. 2024-1г.'!L124</f>
        <v>0</v>
      </c>
      <c r="CC127" s="71"/>
      <c r="CD127" s="71"/>
      <c r="CE127" s="71"/>
      <c r="CF127" s="71">
        <f>'[1]3'!AR126</f>
        <v>0</v>
      </c>
      <c r="CG127" s="71">
        <v>0</v>
      </c>
      <c r="CH127" s="71">
        <v>0</v>
      </c>
      <c r="CI127" s="71">
        <f>'[1]1. 2024-1г.'!S124</f>
        <v>0</v>
      </c>
      <c r="CJ127" s="71"/>
      <c r="CK127" s="71">
        <f>SUM(CK128:CK130)</f>
        <v>0</v>
      </c>
      <c r="CL127" s="53">
        <f t="shared" si="48"/>
        <v>0</v>
      </c>
      <c r="CM127" s="53">
        <f t="shared" si="44"/>
        <v>0</v>
      </c>
      <c r="CN127" s="53">
        <f t="shared" si="44"/>
        <v>0</v>
      </c>
      <c r="CO127" s="53">
        <f t="shared" si="44"/>
        <v>0</v>
      </c>
      <c r="CP127" s="53">
        <f t="shared" si="42"/>
        <v>0</v>
      </c>
      <c r="CQ127" s="53">
        <f t="shared" si="42"/>
        <v>0</v>
      </c>
      <c r="CR127" s="53">
        <f t="shared" si="42"/>
        <v>0</v>
      </c>
      <c r="CS127" s="53">
        <f t="shared" si="49"/>
        <v>0</v>
      </c>
      <c r="CT127" s="53">
        <f t="shared" si="45"/>
        <v>0</v>
      </c>
      <c r="CU127" s="53">
        <f t="shared" si="45"/>
        <v>0</v>
      </c>
      <c r="CV127" s="53">
        <f t="shared" si="45"/>
        <v>0</v>
      </c>
      <c r="CW127" s="53">
        <f t="shared" si="43"/>
        <v>0</v>
      </c>
      <c r="CX127" s="53">
        <f t="shared" si="43"/>
        <v>0</v>
      </c>
      <c r="CY127" s="53">
        <f t="shared" si="43"/>
        <v>0</v>
      </c>
      <c r="CZ127" s="56"/>
      <c r="DA127" s="57"/>
    </row>
    <row r="128" spans="1:105" s="58" customFormat="1" hidden="1">
      <c r="A128" s="64"/>
      <c r="B128" s="51"/>
      <c r="C128" s="77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>
        <f>'[1]3'!AF123</f>
        <v>0</v>
      </c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2"/>
      <c r="BH128" s="72"/>
      <c r="BI128" s="72"/>
      <c r="BJ128" s="72"/>
      <c r="BK128" s="72"/>
      <c r="BL128" s="72"/>
      <c r="BM128" s="72"/>
      <c r="BN128" s="72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>
        <f>'[1]3'!AK127</f>
        <v>0</v>
      </c>
      <c r="BZ128" s="71">
        <v>0</v>
      </c>
      <c r="CA128" s="71">
        <v>0</v>
      </c>
      <c r="CB128" s="71">
        <f>'[1]1. 2024-1г.'!L125</f>
        <v>0</v>
      </c>
      <c r="CC128" s="71"/>
      <c r="CD128" s="71"/>
      <c r="CE128" s="71"/>
      <c r="CF128" s="71">
        <f>'[1]3'!AR127</f>
        <v>0</v>
      </c>
      <c r="CG128" s="71">
        <v>0</v>
      </c>
      <c r="CH128" s="71">
        <v>0</v>
      </c>
      <c r="CI128" s="71">
        <f>'[1]1. 2024-1г.'!S125</f>
        <v>7</v>
      </c>
      <c r="CJ128" s="71"/>
      <c r="CK128" s="71">
        <f>SUM(CK129:CK131)</f>
        <v>0</v>
      </c>
      <c r="CL128" s="53">
        <f t="shared" si="48"/>
        <v>0</v>
      </c>
      <c r="CM128" s="53">
        <f t="shared" si="44"/>
        <v>0</v>
      </c>
      <c r="CN128" s="53">
        <f t="shared" si="44"/>
        <v>0</v>
      </c>
      <c r="CO128" s="53">
        <f t="shared" si="44"/>
        <v>0</v>
      </c>
      <c r="CP128" s="53">
        <f t="shared" si="42"/>
        <v>0</v>
      </c>
      <c r="CQ128" s="53">
        <f t="shared" si="42"/>
        <v>0</v>
      </c>
      <c r="CR128" s="53">
        <f t="shared" si="42"/>
        <v>0</v>
      </c>
      <c r="CS128" s="53">
        <f t="shared" si="49"/>
        <v>0</v>
      </c>
      <c r="CT128" s="53">
        <f t="shared" si="45"/>
        <v>0</v>
      </c>
      <c r="CU128" s="53">
        <f t="shared" si="45"/>
        <v>0</v>
      </c>
      <c r="CV128" s="53">
        <f t="shared" si="45"/>
        <v>0</v>
      </c>
      <c r="CW128" s="53">
        <f t="shared" si="43"/>
        <v>0</v>
      </c>
      <c r="CX128" s="53">
        <f t="shared" si="43"/>
        <v>0</v>
      </c>
      <c r="CY128" s="53">
        <f t="shared" si="43"/>
        <v>0</v>
      </c>
      <c r="CZ128" s="56"/>
      <c r="DA128" s="57"/>
    </row>
    <row r="129" spans="1:105" s="67" customFormat="1" ht="47.25">
      <c r="A129" s="50" t="s">
        <v>109</v>
      </c>
      <c r="B129" s="51" t="s">
        <v>110</v>
      </c>
      <c r="C129" s="50" t="s">
        <v>31</v>
      </c>
      <c r="D129" s="53">
        <f t="shared" ref="D129:BO129" si="64">D130+D147+D151+D155+D159+D164+D170+D174</f>
        <v>151.39686110500003</v>
      </c>
      <c r="E129" s="53">
        <f t="shared" si="64"/>
        <v>132.17717335</v>
      </c>
      <c r="F129" s="53">
        <f t="shared" si="64"/>
        <v>0</v>
      </c>
      <c r="G129" s="53">
        <f t="shared" si="64"/>
        <v>0</v>
      </c>
      <c r="H129" s="53">
        <f t="shared" si="64"/>
        <v>0</v>
      </c>
      <c r="I129" s="53">
        <f t="shared" si="64"/>
        <v>0</v>
      </c>
      <c r="J129" s="53">
        <f t="shared" si="64"/>
        <v>0</v>
      </c>
      <c r="K129" s="53">
        <f t="shared" si="64"/>
        <v>0</v>
      </c>
      <c r="L129" s="53">
        <f t="shared" si="64"/>
        <v>0</v>
      </c>
      <c r="M129" s="53">
        <f t="shared" si="64"/>
        <v>0</v>
      </c>
      <c r="N129" s="53">
        <f t="shared" si="64"/>
        <v>0</v>
      </c>
      <c r="O129" s="53">
        <f t="shared" si="64"/>
        <v>0</v>
      </c>
      <c r="P129" s="53">
        <f t="shared" si="64"/>
        <v>0</v>
      </c>
      <c r="Q129" s="53">
        <f t="shared" si="64"/>
        <v>0</v>
      </c>
      <c r="R129" s="53">
        <f t="shared" si="64"/>
        <v>0</v>
      </c>
      <c r="S129" s="53">
        <f t="shared" si="64"/>
        <v>0</v>
      </c>
      <c r="T129" s="53">
        <f t="shared" si="64"/>
        <v>0</v>
      </c>
      <c r="U129" s="53">
        <f t="shared" si="64"/>
        <v>30.682661300000003</v>
      </c>
      <c r="V129" s="53">
        <f t="shared" si="64"/>
        <v>0</v>
      </c>
      <c r="W129" s="53">
        <f t="shared" si="64"/>
        <v>0</v>
      </c>
      <c r="X129" s="53">
        <f t="shared" si="64"/>
        <v>0</v>
      </c>
      <c r="Y129" s="53">
        <f t="shared" si="64"/>
        <v>0</v>
      </c>
      <c r="Z129" s="53">
        <f t="shared" si="64"/>
        <v>6</v>
      </c>
      <c r="AA129" s="53">
        <f t="shared" si="64"/>
        <v>0</v>
      </c>
      <c r="AB129" s="53">
        <f t="shared" si="64"/>
        <v>39.389174759999996</v>
      </c>
      <c r="AC129" s="53">
        <f t="shared" si="64"/>
        <v>0</v>
      </c>
      <c r="AD129" s="53">
        <f t="shared" si="64"/>
        <v>0</v>
      </c>
      <c r="AE129" s="53">
        <f t="shared" si="64"/>
        <v>0</v>
      </c>
      <c r="AF129" s="53">
        <f t="shared" si="64"/>
        <v>0</v>
      </c>
      <c r="AG129" s="53">
        <f t="shared" si="64"/>
        <v>4</v>
      </c>
      <c r="AH129" s="53">
        <f t="shared" si="64"/>
        <v>0</v>
      </c>
      <c r="AI129" s="53">
        <f t="shared" si="64"/>
        <v>30.520005491666669</v>
      </c>
      <c r="AJ129" s="53">
        <f t="shared" si="64"/>
        <v>0</v>
      </c>
      <c r="AK129" s="53">
        <f t="shared" si="64"/>
        <v>0</v>
      </c>
      <c r="AL129" s="53">
        <f t="shared" si="64"/>
        <v>0</v>
      </c>
      <c r="AM129" s="53">
        <f t="shared" si="64"/>
        <v>0</v>
      </c>
      <c r="AN129" s="53">
        <f t="shared" si="64"/>
        <v>4</v>
      </c>
      <c r="AO129" s="53">
        <f t="shared" si="64"/>
        <v>0</v>
      </c>
      <c r="AP129" s="53">
        <f t="shared" si="64"/>
        <v>20.146647750000003</v>
      </c>
      <c r="AQ129" s="53">
        <f t="shared" si="64"/>
        <v>0</v>
      </c>
      <c r="AR129" s="53">
        <f t="shared" si="64"/>
        <v>0</v>
      </c>
      <c r="AS129" s="53">
        <f t="shared" si="64"/>
        <v>0</v>
      </c>
      <c r="AT129" s="53">
        <f t="shared" si="64"/>
        <v>0</v>
      </c>
      <c r="AU129" s="53">
        <f t="shared" si="64"/>
        <v>4</v>
      </c>
      <c r="AV129" s="53">
        <f t="shared" si="64"/>
        <v>0</v>
      </c>
      <c r="AW129" s="53">
        <f t="shared" si="64"/>
        <v>31.101819953333333</v>
      </c>
      <c r="AX129" s="53">
        <f t="shared" si="64"/>
        <v>0</v>
      </c>
      <c r="AY129" s="53">
        <f t="shared" si="64"/>
        <v>0</v>
      </c>
      <c r="AZ129" s="53">
        <f t="shared" si="64"/>
        <v>0</v>
      </c>
      <c r="BA129" s="53">
        <f t="shared" si="64"/>
        <v>0</v>
      </c>
      <c r="BB129" s="53">
        <f t="shared" si="64"/>
        <v>1</v>
      </c>
      <c r="BC129" s="53">
        <f t="shared" si="64"/>
        <v>0</v>
      </c>
      <c r="BD129" s="53">
        <f t="shared" si="64"/>
        <v>13.54897572</v>
      </c>
      <c r="BE129" s="53">
        <f t="shared" si="64"/>
        <v>0</v>
      </c>
      <c r="BF129" s="53">
        <f t="shared" si="64"/>
        <v>0</v>
      </c>
      <c r="BG129" s="54">
        <f t="shared" si="64"/>
        <v>0</v>
      </c>
      <c r="BH129" s="54">
        <f t="shared" si="64"/>
        <v>0</v>
      </c>
      <c r="BI129" s="54">
        <f t="shared" si="64"/>
        <v>2</v>
      </c>
      <c r="BJ129" s="54">
        <f t="shared" si="64"/>
        <v>0</v>
      </c>
      <c r="BK129" s="54">
        <f t="shared" si="64"/>
        <v>22.38953163</v>
      </c>
      <c r="BL129" s="54">
        <f t="shared" si="64"/>
        <v>0</v>
      </c>
      <c r="BM129" s="54">
        <f t="shared" si="64"/>
        <v>0</v>
      </c>
      <c r="BN129" s="54">
        <f t="shared" si="64"/>
        <v>0</v>
      </c>
      <c r="BO129" s="53">
        <f t="shared" si="64"/>
        <v>0</v>
      </c>
      <c r="BP129" s="53">
        <f t="shared" ref="BP129:BV129" si="65">BP130+BP147+BP151+BP155+BP159+BP164+BP170+BP174</f>
        <v>2</v>
      </c>
      <c r="BQ129" s="53">
        <f t="shared" si="65"/>
        <v>0</v>
      </c>
      <c r="BR129" s="53">
        <f t="shared" si="65"/>
        <v>0</v>
      </c>
      <c r="BS129" s="53">
        <f t="shared" si="65"/>
        <v>0</v>
      </c>
      <c r="BT129" s="53">
        <f t="shared" si="65"/>
        <v>0</v>
      </c>
      <c r="BU129" s="53">
        <f t="shared" si="65"/>
        <v>0</v>
      </c>
      <c r="BV129" s="53">
        <f t="shared" si="65"/>
        <v>0</v>
      </c>
      <c r="BW129" s="53">
        <v>0</v>
      </c>
      <c r="BX129" s="53">
        <f t="shared" ref="BX129:CK129" si="66">BX130+BX147+BX151+BX155+BX159+BX164+BX170+BX174</f>
        <v>0</v>
      </c>
      <c r="BY129" s="53">
        <f t="shared" si="66"/>
        <v>36.70284273</v>
      </c>
      <c r="BZ129" s="53">
        <f t="shared" si="66"/>
        <v>0</v>
      </c>
      <c r="CA129" s="53">
        <f t="shared" si="66"/>
        <v>0</v>
      </c>
      <c r="CB129" s="53">
        <f t="shared" si="66"/>
        <v>0</v>
      </c>
      <c r="CC129" s="53">
        <f t="shared" si="66"/>
        <v>0</v>
      </c>
      <c r="CD129" s="53">
        <f t="shared" si="66"/>
        <v>3</v>
      </c>
      <c r="CE129" s="53">
        <f t="shared" si="66"/>
        <v>0</v>
      </c>
      <c r="CF129" s="53">
        <f t="shared" si="66"/>
        <v>0</v>
      </c>
      <c r="CG129" s="53">
        <f t="shared" si="66"/>
        <v>0</v>
      </c>
      <c r="CH129" s="53">
        <f t="shared" si="66"/>
        <v>0</v>
      </c>
      <c r="CI129" s="53">
        <f t="shared" si="66"/>
        <v>0</v>
      </c>
      <c r="CJ129" s="53">
        <f t="shared" si="66"/>
        <v>0</v>
      </c>
      <c r="CK129" s="53">
        <f t="shared" si="66"/>
        <v>0</v>
      </c>
      <c r="CL129" s="53">
        <f t="shared" si="48"/>
        <v>0</v>
      </c>
      <c r="CM129" s="53">
        <f t="shared" si="44"/>
        <v>151.39686110500003</v>
      </c>
      <c r="CN129" s="53">
        <f t="shared" si="44"/>
        <v>0</v>
      </c>
      <c r="CO129" s="53">
        <f t="shared" si="44"/>
        <v>0</v>
      </c>
      <c r="CP129" s="53">
        <f t="shared" si="42"/>
        <v>0</v>
      </c>
      <c r="CQ129" s="53">
        <f t="shared" si="42"/>
        <v>0</v>
      </c>
      <c r="CR129" s="53">
        <f t="shared" si="42"/>
        <v>16</v>
      </c>
      <c r="CS129" s="53">
        <f t="shared" si="49"/>
        <v>0</v>
      </c>
      <c r="CT129" s="53">
        <f t="shared" si="45"/>
        <v>132.17717259</v>
      </c>
      <c r="CU129" s="53">
        <f t="shared" si="45"/>
        <v>0</v>
      </c>
      <c r="CV129" s="53">
        <f t="shared" si="45"/>
        <v>0</v>
      </c>
      <c r="CW129" s="53">
        <f t="shared" si="43"/>
        <v>0</v>
      </c>
      <c r="CX129" s="53">
        <f t="shared" si="43"/>
        <v>0</v>
      </c>
      <c r="CY129" s="53">
        <f t="shared" si="43"/>
        <v>15</v>
      </c>
      <c r="CZ129" s="65"/>
      <c r="DA129" s="66"/>
    </row>
    <row r="130" spans="1:105" s="67" customFormat="1" ht="47.25">
      <c r="A130" s="50" t="s">
        <v>111</v>
      </c>
      <c r="B130" s="51" t="s">
        <v>112</v>
      </c>
      <c r="C130" s="61" t="s">
        <v>31</v>
      </c>
      <c r="D130" s="53">
        <f>SUM(D131:D146)</f>
        <v>66.319205660000009</v>
      </c>
      <c r="E130" s="53">
        <f t="shared" ref="E130:BP130" si="67">SUM(E131:E146)</f>
        <v>97.523304530000004</v>
      </c>
      <c r="F130" s="53">
        <f t="shared" si="67"/>
        <v>0</v>
      </c>
      <c r="G130" s="53">
        <f t="shared" si="67"/>
        <v>0</v>
      </c>
      <c r="H130" s="53">
        <f t="shared" si="67"/>
        <v>0</v>
      </c>
      <c r="I130" s="53">
        <f t="shared" si="67"/>
        <v>0</v>
      </c>
      <c r="J130" s="53">
        <f t="shared" si="67"/>
        <v>0</v>
      </c>
      <c r="K130" s="53">
        <f t="shared" si="67"/>
        <v>0</v>
      </c>
      <c r="L130" s="53">
        <f t="shared" si="67"/>
        <v>0</v>
      </c>
      <c r="M130" s="53">
        <f t="shared" si="67"/>
        <v>0</v>
      </c>
      <c r="N130" s="53">
        <f t="shared" si="67"/>
        <v>0</v>
      </c>
      <c r="O130" s="53">
        <f t="shared" si="67"/>
        <v>0</v>
      </c>
      <c r="P130" s="53">
        <f t="shared" si="67"/>
        <v>0</v>
      </c>
      <c r="Q130" s="53">
        <f t="shared" si="67"/>
        <v>0</v>
      </c>
      <c r="R130" s="53">
        <f t="shared" si="67"/>
        <v>0</v>
      </c>
      <c r="S130" s="53">
        <f t="shared" si="67"/>
        <v>0</v>
      </c>
      <c r="T130" s="53">
        <f t="shared" si="67"/>
        <v>0</v>
      </c>
      <c r="U130" s="53">
        <f t="shared" si="67"/>
        <v>2.1968813000000003</v>
      </c>
      <c r="V130" s="53">
        <f t="shared" si="67"/>
        <v>0</v>
      </c>
      <c r="W130" s="53">
        <f t="shared" si="67"/>
        <v>0</v>
      </c>
      <c r="X130" s="53">
        <f t="shared" si="67"/>
        <v>0</v>
      </c>
      <c r="Y130" s="53">
        <f t="shared" si="67"/>
        <v>0</v>
      </c>
      <c r="Z130" s="53">
        <f>SUM(Z131:Z146)</f>
        <v>5</v>
      </c>
      <c r="AA130" s="53">
        <f t="shared" si="67"/>
        <v>0</v>
      </c>
      <c r="AB130" s="53">
        <f t="shared" si="67"/>
        <v>12.18954476</v>
      </c>
      <c r="AC130" s="53">
        <f t="shared" si="67"/>
        <v>0</v>
      </c>
      <c r="AD130" s="53">
        <f t="shared" si="67"/>
        <v>0</v>
      </c>
      <c r="AE130" s="53">
        <f t="shared" si="67"/>
        <v>0</v>
      </c>
      <c r="AF130" s="53">
        <f t="shared" si="67"/>
        <v>0</v>
      </c>
      <c r="AG130" s="53">
        <f t="shared" si="67"/>
        <v>2</v>
      </c>
      <c r="AH130" s="53">
        <f t="shared" si="67"/>
        <v>0</v>
      </c>
      <c r="AI130" s="53">
        <f t="shared" si="67"/>
        <v>5.0299499999999995</v>
      </c>
      <c r="AJ130" s="53">
        <f t="shared" si="67"/>
        <v>0</v>
      </c>
      <c r="AK130" s="53">
        <f t="shared" si="67"/>
        <v>0</v>
      </c>
      <c r="AL130" s="53">
        <f t="shared" si="67"/>
        <v>0</v>
      </c>
      <c r="AM130" s="53">
        <f t="shared" si="67"/>
        <v>0</v>
      </c>
      <c r="AN130" s="53">
        <f t="shared" si="67"/>
        <v>3</v>
      </c>
      <c r="AO130" s="53">
        <f t="shared" si="67"/>
        <v>0</v>
      </c>
      <c r="AP130" s="53">
        <f t="shared" si="67"/>
        <v>16.501543560000002</v>
      </c>
      <c r="AQ130" s="53">
        <f t="shared" si="67"/>
        <v>0</v>
      </c>
      <c r="AR130" s="53">
        <f t="shared" si="67"/>
        <v>0</v>
      </c>
      <c r="AS130" s="53">
        <f t="shared" si="67"/>
        <v>0</v>
      </c>
      <c r="AT130" s="53">
        <f t="shared" si="67"/>
        <v>0</v>
      </c>
      <c r="AU130" s="53">
        <f t="shared" si="67"/>
        <v>3</v>
      </c>
      <c r="AV130" s="53">
        <f t="shared" si="67"/>
        <v>0</v>
      </c>
      <c r="AW130" s="53">
        <f t="shared" si="67"/>
        <v>0</v>
      </c>
      <c r="AX130" s="53">
        <f t="shared" si="67"/>
        <v>0</v>
      </c>
      <c r="AY130" s="53">
        <f t="shared" si="67"/>
        <v>0</v>
      </c>
      <c r="AZ130" s="53">
        <f t="shared" si="67"/>
        <v>0</v>
      </c>
      <c r="BA130" s="53">
        <f t="shared" si="67"/>
        <v>0</v>
      </c>
      <c r="BB130" s="53">
        <f t="shared" si="67"/>
        <v>0</v>
      </c>
      <c r="BC130" s="53">
        <f t="shared" si="67"/>
        <v>0</v>
      </c>
      <c r="BD130" s="53">
        <f t="shared" si="67"/>
        <v>9.7398418499999995</v>
      </c>
      <c r="BE130" s="53">
        <f t="shared" si="67"/>
        <v>0</v>
      </c>
      <c r="BF130" s="53">
        <f t="shared" si="67"/>
        <v>0</v>
      </c>
      <c r="BG130" s="54">
        <f t="shared" si="67"/>
        <v>0</v>
      </c>
      <c r="BH130" s="54">
        <f t="shared" si="67"/>
        <v>0</v>
      </c>
      <c r="BI130" s="54">
        <f t="shared" si="67"/>
        <v>1</v>
      </c>
      <c r="BJ130" s="54">
        <f t="shared" si="67"/>
        <v>0</v>
      </c>
      <c r="BK130" s="54">
        <f t="shared" si="67"/>
        <v>22.38953163</v>
      </c>
      <c r="BL130" s="54">
        <f t="shared" si="67"/>
        <v>0</v>
      </c>
      <c r="BM130" s="54">
        <f t="shared" si="67"/>
        <v>0</v>
      </c>
      <c r="BN130" s="54">
        <f t="shared" si="67"/>
        <v>0</v>
      </c>
      <c r="BO130" s="53">
        <f t="shared" si="67"/>
        <v>0</v>
      </c>
      <c r="BP130" s="53">
        <f t="shared" si="67"/>
        <v>2</v>
      </c>
      <c r="BQ130" s="53">
        <f t="shared" ref="BQ130:CY130" si="68">SUM(BQ131:BQ146)</f>
        <v>0</v>
      </c>
      <c r="BR130" s="53">
        <f t="shared" si="68"/>
        <v>0</v>
      </c>
      <c r="BS130" s="53">
        <f t="shared" si="68"/>
        <v>0</v>
      </c>
      <c r="BT130" s="53">
        <f t="shared" si="68"/>
        <v>0</v>
      </c>
      <c r="BU130" s="53">
        <f t="shared" si="68"/>
        <v>0</v>
      </c>
      <c r="BV130" s="53">
        <f t="shared" si="68"/>
        <v>0</v>
      </c>
      <c r="BW130" s="53">
        <f t="shared" si="68"/>
        <v>0</v>
      </c>
      <c r="BX130" s="53">
        <f t="shared" si="68"/>
        <v>0</v>
      </c>
      <c r="BY130" s="53">
        <f t="shared" si="68"/>
        <v>36.70284273</v>
      </c>
      <c r="BZ130" s="53">
        <f t="shared" si="68"/>
        <v>0</v>
      </c>
      <c r="CA130" s="53">
        <f t="shared" si="68"/>
        <v>0</v>
      </c>
      <c r="CB130" s="53">
        <f t="shared" si="68"/>
        <v>0</v>
      </c>
      <c r="CC130" s="53">
        <f t="shared" si="68"/>
        <v>0</v>
      </c>
      <c r="CD130" s="53">
        <f t="shared" si="68"/>
        <v>3</v>
      </c>
      <c r="CE130" s="53">
        <f t="shared" si="68"/>
        <v>0</v>
      </c>
      <c r="CF130" s="53">
        <f t="shared" si="68"/>
        <v>0</v>
      </c>
      <c r="CG130" s="53">
        <f t="shared" si="68"/>
        <v>0</v>
      </c>
      <c r="CH130" s="53">
        <f t="shared" si="68"/>
        <v>0</v>
      </c>
      <c r="CI130" s="53">
        <f t="shared" si="68"/>
        <v>0</v>
      </c>
      <c r="CJ130" s="53">
        <f t="shared" si="68"/>
        <v>0</v>
      </c>
      <c r="CK130" s="53">
        <f t="shared" si="68"/>
        <v>0</v>
      </c>
      <c r="CL130" s="53">
        <f t="shared" si="68"/>
        <v>0</v>
      </c>
      <c r="CM130" s="53">
        <f t="shared" si="68"/>
        <v>54.933820709999999</v>
      </c>
      <c r="CN130" s="53">
        <f t="shared" si="68"/>
        <v>0</v>
      </c>
      <c r="CO130" s="53">
        <f t="shared" si="68"/>
        <v>0</v>
      </c>
      <c r="CP130" s="53">
        <f t="shared" si="68"/>
        <v>0</v>
      </c>
      <c r="CQ130" s="53">
        <f t="shared" si="68"/>
        <v>0</v>
      </c>
      <c r="CR130" s="53">
        <f t="shared" si="68"/>
        <v>13</v>
      </c>
      <c r="CS130" s="53">
        <f t="shared" si="68"/>
        <v>0</v>
      </c>
      <c r="CT130" s="53">
        <f t="shared" si="68"/>
        <v>86.137919580000002</v>
      </c>
      <c r="CU130" s="53">
        <f t="shared" si="68"/>
        <v>0</v>
      </c>
      <c r="CV130" s="53">
        <f t="shared" si="68"/>
        <v>0</v>
      </c>
      <c r="CW130" s="53">
        <f t="shared" si="68"/>
        <v>0</v>
      </c>
      <c r="CX130" s="53">
        <f t="shared" si="68"/>
        <v>0</v>
      </c>
      <c r="CY130" s="53">
        <f t="shared" si="68"/>
        <v>11</v>
      </c>
      <c r="CZ130" s="65"/>
      <c r="DA130" s="66"/>
    </row>
    <row r="131" spans="1:105" s="58" customFormat="1" ht="67.5">
      <c r="A131" s="64" t="s">
        <v>111</v>
      </c>
      <c r="B131" s="68" t="str">
        <f>'[1]3'!B130</f>
        <v>Модернизация учета электрической энергии ВЛ-0,4кВ от ТП-19со</v>
      </c>
      <c r="C131" s="68" t="str">
        <f>'[1]3'!C130</f>
        <v>P_РМ.2025.09</v>
      </c>
      <c r="D131" s="71">
        <f>'[1]3'!K130</f>
        <v>1.9435587166666668</v>
      </c>
      <c r="E131" s="71">
        <f>'[1]3'!P130</f>
        <v>0</v>
      </c>
      <c r="F131" s="71">
        <v>0</v>
      </c>
      <c r="G131" s="71">
        <v>0</v>
      </c>
      <c r="H131" s="71">
        <v>0</v>
      </c>
      <c r="I131" s="71">
        <v>0</v>
      </c>
      <c r="J131" s="71">
        <v>0</v>
      </c>
      <c r="K131" s="71">
        <v>0</v>
      </c>
      <c r="L131" s="71">
        <v>0</v>
      </c>
      <c r="M131" s="71">
        <v>0</v>
      </c>
      <c r="N131" s="71">
        <v>0</v>
      </c>
      <c r="O131" s="71">
        <v>0</v>
      </c>
      <c r="P131" s="71">
        <v>0</v>
      </c>
      <c r="Q131" s="71">
        <v>0</v>
      </c>
      <c r="R131" s="71">
        <v>0</v>
      </c>
      <c r="S131" s="71">
        <v>0</v>
      </c>
      <c r="T131" s="71">
        <v>0</v>
      </c>
      <c r="U131" s="71">
        <f>'[1]3'!AC130</f>
        <v>1.9435587166666668</v>
      </c>
      <c r="V131" s="82">
        <v>0</v>
      </c>
      <c r="W131" s="82">
        <v>0</v>
      </c>
      <c r="X131" s="82">
        <v>0</v>
      </c>
      <c r="Y131" s="82">
        <v>0</v>
      </c>
      <c r="Z131" s="82">
        <v>1</v>
      </c>
      <c r="AA131" s="71">
        <v>0</v>
      </c>
      <c r="AB131" s="71">
        <f>'[1]3'!AD130</f>
        <v>0</v>
      </c>
      <c r="AC131" s="71">
        <v>0</v>
      </c>
      <c r="AD131" s="71">
        <v>0</v>
      </c>
      <c r="AE131" s="71">
        <v>0</v>
      </c>
      <c r="AF131" s="71">
        <v>0</v>
      </c>
      <c r="AG131" s="71">
        <v>0</v>
      </c>
      <c r="AH131" s="71">
        <v>0</v>
      </c>
      <c r="AI131" s="71">
        <f>'[1]3'!AE130</f>
        <v>0</v>
      </c>
      <c r="AJ131" s="71">
        <v>0</v>
      </c>
      <c r="AK131" s="71">
        <v>0</v>
      </c>
      <c r="AL131" s="71">
        <v>0</v>
      </c>
      <c r="AM131" s="71">
        <v>0</v>
      </c>
      <c r="AN131" s="71">
        <v>0</v>
      </c>
      <c r="AO131" s="71">
        <v>0</v>
      </c>
      <c r="AP131" s="71">
        <f>'[1]3'!AF130</f>
        <v>0</v>
      </c>
      <c r="AQ131" s="71">
        <v>0</v>
      </c>
      <c r="AR131" s="71">
        <v>0</v>
      </c>
      <c r="AS131" s="71">
        <v>0</v>
      </c>
      <c r="AT131" s="71">
        <v>0</v>
      </c>
      <c r="AU131" s="71">
        <v>0</v>
      </c>
      <c r="AV131" s="71">
        <v>0</v>
      </c>
      <c r="AW131" s="71">
        <v>0</v>
      </c>
      <c r="AX131" s="71">
        <v>0</v>
      </c>
      <c r="AY131" s="71">
        <v>0</v>
      </c>
      <c r="AZ131" s="71">
        <v>0</v>
      </c>
      <c r="BA131" s="71">
        <v>0</v>
      </c>
      <c r="BB131" s="71">
        <v>0</v>
      </c>
      <c r="BC131" s="71">
        <v>0</v>
      </c>
      <c r="BD131" s="71">
        <v>0</v>
      </c>
      <c r="BE131" s="71">
        <v>0</v>
      </c>
      <c r="BF131" s="71">
        <v>0</v>
      </c>
      <c r="BG131" s="72">
        <v>0</v>
      </c>
      <c r="BH131" s="72">
        <v>0</v>
      </c>
      <c r="BI131" s="72">
        <v>0</v>
      </c>
      <c r="BJ131" s="72">
        <v>0</v>
      </c>
      <c r="BK131" s="72">
        <f>'[1]3'!AI130</f>
        <v>0</v>
      </c>
      <c r="BL131" s="72">
        <v>0</v>
      </c>
      <c r="BM131" s="72">
        <v>0</v>
      </c>
      <c r="BN131" s="72">
        <v>0</v>
      </c>
      <c r="BO131" s="71">
        <v>0</v>
      </c>
      <c r="BP131" s="71">
        <v>0</v>
      </c>
      <c r="BQ131" s="71">
        <v>0</v>
      </c>
      <c r="BR131" s="71">
        <f>'[1]3'!AJ130</f>
        <v>0</v>
      </c>
      <c r="BS131" s="71">
        <v>0</v>
      </c>
      <c r="BT131" s="71">
        <v>0</v>
      </c>
      <c r="BU131" s="71">
        <v>0</v>
      </c>
      <c r="BV131" s="71">
        <v>0</v>
      </c>
      <c r="BW131" s="71">
        <v>0</v>
      </c>
      <c r="BX131" s="71">
        <v>0</v>
      </c>
      <c r="BY131" s="71">
        <f>'[1]3'!AK130</f>
        <v>0</v>
      </c>
      <c r="BZ131" s="71">
        <v>0</v>
      </c>
      <c r="CA131" s="71">
        <v>0</v>
      </c>
      <c r="CB131" s="71">
        <v>0</v>
      </c>
      <c r="CC131" s="71">
        <v>0</v>
      </c>
      <c r="CD131" s="71">
        <v>0</v>
      </c>
      <c r="CE131" s="71">
        <v>0</v>
      </c>
      <c r="CF131" s="71">
        <f>'[1]3'!AL130</f>
        <v>0</v>
      </c>
      <c r="CG131" s="71">
        <v>0</v>
      </c>
      <c r="CH131" s="71">
        <v>0</v>
      </c>
      <c r="CI131" s="71">
        <v>0</v>
      </c>
      <c r="CJ131" s="71">
        <v>0</v>
      </c>
      <c r="CK131" s="71">
        <v>0</v>
      </c>
      <c r="CL131" s="71">
        <f t="shared" si="48"/>
        <v>0</v>
      </c>
      <c r="CM131" s="71">
        <f t="shared" si="44"/>
        <v>1.9435587166666668</v>
      </c>
      <c r="CN131" s="71">
        <f t="shared" si="44"/>
        <v>0</v>
      </c>
      <c r="CO131" s="71">
        <f t="shared" si="44"/>
        <v>0</v>
      </c>
      <c r="CP131" s="71">
        <f t="shared" si="42"/>
        <v>0</v>
      </c>
      <c r="CQ131" s="71">
        <f t="shared" si="42"/>
        <v>0</v>
      </c>
      <c r="CR131" s="71">
        <f t="shared" si="42"/>
        <v>1</v>
      </c>
      <c r="CS131" s="71">
        <f t="shared" si="49"/>
        <v>0</v>
      </c>
      <c r="CT131" s="71">
        <f t="shared" si="45"/>
        <v>0</v>
      </c>
      <c r="CU131" s="71">
        <f t="shared" si="45"/>
        <v>0</v>
      </c>
      <c r="CV131" s="71">
        <f t="shared" si="45"/>
        <v>0</v>
      </c>
      <c r="CW131" s="71">
        <f t="shared" si="43"/>
        <v>0</v>
      </c>
      <c r="CX131" s="71">
        <f t="shared" si="43"/>
        <v>0</v>
      </c>
      <c r="CY131" s="71">
        <f t="shared" si="43"/>
        <v>0</v>
      </c>
      <c r="CZ131" s="56" t="str">
        <f>'[1]3'!AO130</f>
        <v>изменение титула и сметной стомости в связи с увеличением объемов работ (охвачено большее кол-во подстанций)</v>
      </c>
      <c r="DA131" s="57"/>
    </row>
    <row r="132" spans="1:105" s="58" customFormat="1" ht="67.5">
      <c r="A132" s="64" t="s">
        <v>113</v>
      </c>
      <c r="B132" s="68" t="str">
        <f>'[1]3'!B131</f>
        <v>Модернизация учета электрической энергии ВЛ-0,4кВ от ТП-361</v>
      </c>
      <c r="C132" s="68" t="str">
        <f>'[1]3'!C131</f>
        <v>P_РМ.2025.10</v>
      </c>
      <c r="D132" s="71">
        <f>'[1]3'!K131</f>
        <v>0.25332258333333335</v>
      </c>
      <c r="E132" s="71">
        <f>'[1]3'!P131</f>
        <v>0</v>
      </c>
      <c r="F132" s="71">
        <v>0</v>
      </c>
      <c r="G132" s="71">
        <v>0</v>
      </c>
      <c r="H132" s="71">
        <v>0</v>
      </c>
      <c r="I132" s="71">
        <v>0</v>
      </c>
      <c r="J132" s="71">
        <v>0</v>
      </c>
      <c r="K132" s="71">
        <v>0</v>
      </c>
      <c r="L132" s="71">
        <v>0</v>
      </c>
      <c r="M132" s="71">
        <v>0</v>
      </c>
      <c r="N132" s="71">
        <v>0</v>
      </c>
      <c r="O132" s="71">
        <v>0</v>
      </c>
      <c r="P132" s="71">
        <v>0</v>
      </c>
      <c r="Q132" s="71">
        <v>0</v>
      </c>
      <c r="R132" s="71">
        <v>0</v>
      </c>
      <c r="S132" s="71">
        <v>0</v>
      </c>
      <c r="T132" s="71">
        <v>0</v>
      </c>
      <c r="U132" s="71">
        <f>'[1]3'!AC131</f>
        <v>0.25332258333333335</v>
      </c>
      <c r="V132" s="82">
        <v>0</v>
      </c>
      <c r="W132" s="82">
        <v>0</v>
      </c>
      <c r="X132" s="82">
        <v>0</v>
      </c>
      <c r="Y132" s="82">
        <v>0</v>
      </c>
      <c r="Z132" s="82">
        <v>1</v>
      </c>
      <c r="AA132" s="71">
        <v>0</v>
      </c>
      <c r="AB132" s="71">
        <f>'[1]3'!AD131</f>
        <v>0</v>
      </c>
      <c r="AC132" s="71">
        <v>0</v>
      </c>
      <c r="AD132" s="71">
        <v>0</v>
      </c>
      <c r="AE132" s="71">
        <v>0</v>
      </c>
      <c r="AF132" s="71">
        <v>0</v>
      </c>
      <c r="AG132" s="71">
        <v>0</v>
      </c>
      <c r="AH132" s="71">
        <v>0</v>
      </c>
      <c r="AI132" s="71">
        <f>'[1]3'!AE131</f>
        <v>0</v>
      </c>
      <c r="AJ132" s="71">
        <v>0</v>
      </c>
      <c r="AK132" s="71">
        <v>0</v>
      </c>
      <c r="AL132" s="71">
        <v>0</v>
      </c>
      <c r="AM132" s="71">
        <v>0</v>
      </c>
      <c r="AN132" s="71">
        <v>0</v>
      </c>
      <c r="AO132" s="71">
        <v>0</v>
      </c>
      <c r="AP132" s="71">
        <f>'[1]3'!AF131</f>
        <v>0</v>
      </c>
      <c r="AQ132" s="71">
        <v>0</v>
      </c>
      <c r="AR132" s="71">
        <v>0</v>
      </c>
      <c r="AS132" s="71">
        <v>0</v>
      </c>
      <c r="AT132" s="71">
        <v>0</v>
      </c>
      <c r="AU132" s="71">
        <v>0</v>
      </c>
      <c r="AV132" s="71">
        <v>0</v>
      </c>
      <c r="AW132" s="71">
        <v>0</v>
      </c>
      <c r="AX132" s="71">
        <v>0</v>
      </c>
      <c r="AY132" s="71">
        <v>0</v>
      </c>
      <c r="AZ132" s="71">
        <v>0</v>
      </c>
      <c r="BA132" s="71">
        <v>0</v>
      </c>
      <c r="BB132" s="71">
        <v>0</v>
      </c>
      <c r="BC132" s="71">
        <v>0</v>
      </c>
      <c r="BD132" s="71">
        <v>0</v>
      </c>
      <c r="BE132" s="71">
        <v>0</v>
      </c>
      <c r="BF132" s="71">
        <v>0</v>
      </c>
      <c r="BG132" s="72">
        <v>0</v>
      </c>
      <c r="BH132" s="72">
        <v>0</v>
      </c>
      <c r="BI132" s="72">
        <v>0</v>
      </c>
      <c r="BJ132" s="72">
        <v>0</v>
      </c>
      <c r="BK132" s="72">
        <f>'[1]3'!AI131</f>
        <v>0</v>
      </c>
      <c r="BL132" s="72">
        <v>0</v>
      </c>
      <c r="BM132" s="72">
        <v>0</v>
      </c>
      <c r="BN132" s="72">
        <v>0</v>
      </c>
      <c r="BO132" s="71">
        <v>0</v>
      </c>
      <c r="BP132" s="71">
        <v>0</v>
      </c>
      <c r="BQ132" s="71">
        <v>0</v>
      </c>
      <c r="BR132" s="71">
        <f>'[1]3'!AJ131</f>
        <v>0</v>
      </c>
      <c r="BS132" s="71">
        <v>0</v>
      </c>
      <c r="BT132" s="71">
        <v>0</v>
      </c>
      <c r="BU132" s="71">
        <v>0</v>
      </c>
      <c r="BV132" s="71">
        <v>0</v>
      </c>
      <c r="BW132" s="71">
        <v>0</v>
      </c>
      <c r="BX132" s="71">
        <v>0</v>
      </c>
      <c r="BY132" s="71">
        <f>'[1]3'!AK131</f>
        <v>0</v>
      </c>
      <c r="BZ132" s="71">
        <v>0</v>
      </c>
      <c r="CA132" s="71">
        <v>0</v>
      </c>
      <c r="CB132" s="71">
        <v>0</v>
      </c>
      <c r="CC132" s="71">
        <v>0</v>
      </c>
      <c r="CD132" s="71">
        <v>0</v>
      </c>
      <c r="CE132" s="71">
        <v>0</v>
      </c>
      <c r="CF132" s="71">
        <f>'[1]3'!AL131</f>
        <v>0</v>
      </c>
      <c r="CG132" s="71">
        <v>0</v>
      </c>
      <c r="CH132" s="71">
        <v>0</v>
      </c>
      <c r="CI132" s="71">
        <v>0</v>
      </c>
      <c r="CJ132" s="71">
        <v>0</v>
      </c>
      <c r="CK132" s="71">
        <v>0</v>
      </c>
      <c r="CL132" s="71">
        <f t="shared" si="48"/>
        <v>0</v>
      </c>
      <c r="CM132" s="71">
        <f>U132+AI132+AW132+BK132+BY132</f>
        <v>0.25332258333333335</v>
      </c>
      <c r="CN132" s="71">
        <f t="shared" si="44"/>
        <v>0</v>
      </c>
      <c r="CO132" s="71">
        <f t="shared" si="44"/>
        <v>0</v>
      </c>
      <c r="CP132" s="71">
        <f t="shared" si="42"/>
        <v>0</v>
      </c>
      <c r="CQ132" s="71">
        <f t="shared" si="42"/>
        <v>0</v>
      </c>
      <c r="CR132" s="71">
        <f t="shared" si="42"/>
        <v>1</v>
      </c>
      <c r="CS132" s="71">
        <f t="shared" si="49"/>
        <v>0</v>
      </c>
      <c r="CT132" s="71">
        <f t="shared" si="45"/>
        <v>0</v>
      </c>
      <c r="CU132" s="71">
        <f t="shared" si="45"/>
        <v>0</v>
      </c>
      <c r="CV132" s="71">
        <f t="shared" si="45"/>
        <v>0</v>
      </c>
      <c r="CW132" s="71">
        <f t="shared" si="43"/>
        <v>0</v>
      </c>
      <c r="CX132" s="71">
        <f t="shared" si="43"/>
        <v>0</v>
      </c>
      <c r="CY132" s="71">
        <f t="shared" si="43"/>
        <v>0</v>
      </c>
      <c r="CZ132" s="56" t="str">
        <f>'[1]3'!AO131</f>
        <v>изменение титула и сметной стомости в связи с увеличением объемов работ (охвачено большее кол-во подстанций)</v>
      </c>
      <c r="DA132" s="57"/>
    </row>
    <row r="133" spans="1:105" s="58" customFormat="1" ht="47.25">
      <c r="A133" s="64" t="s">
        <v>114</v>
      </c>
      <c r="B133" s="68" t="str">
        <f>'[1]3'!B132</f>
        <v>Модернизация учета электрической энергии ВЛ-0,4 кВ от ТП-361, КТП-97, ТП-4111, ТП-807, ТП-26со, ТП-1096</v>
      </c>
      <c r="C133" s="68" t="str">
        <f>'[1]3'!C132</f>
        <v>P_РМ.2025.16</v>
      </c>
      <c r="D133" s="71">
        <f>'[1]3'!K132</f>
        <v>0</v>
      </c>
      <c r="E133" s="71">
        <f>'[1]3'!P132</f>
        <v>6.4427535999999996</v>
      </c>
      <c r="F133" s="71">
        <v>0</v>
      </c>
      <c r="G133" s="71">
        <v>0</v>
      </c>
      <c r="H133" s="71">
        <v>0</v>
      </c>
      <c r="I133" s="71">
        <v>0</v>
      </c>
      <c r="J133" s="71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>
        <v>0</v>
      </c>
      <c r="Q133" s="71">
        <v>0</v>
      </c>
      <c r="R133" s="71">
        <v>0</v>
      </c>
      <c r="S133" s="71">
        <v>0</v>
      </c>
      <c r="T133" s="71">
        <v>0</v>
      </c>
      <c r="U133" s="71">
        <f>'[1]3'!AC132</f>
        <v>0</v>
      </c>
      <c r="V133" s="71">
        <v>0</v>
      </c>
      <c r="W133" s="71">
        <v>0</v>
      </c>
      <c r="X133" s="71">
        <v>0</v>
      </c>
      <c r="Y133" s="71">
        <v>0</v>
      </c>
      <c r="Z133" s="71">
        <v>0</v>
      </c>
      <c r="AA133" s="71">
        <v>0</v>
      </c>
      <c r="AB133" s="71">
        <f>'[1]3'!AD132</f>
        <v>6.4427535999999996</v>
      </c>
      <c r="AC133" s="71">
        <v>0</v>
      </c>
      <c r="AD133" s="71">
        <v>0</v>
      </c>
      <c r="AE133" s="71">
        <v>0</v>
      </c>
      <c r="AF133" s="71">
        <v>0</v>
      </c>
      <c r="AG133" s="71">
        <v>1</v>
      </c>
      <c r="AH133" s="71">
        <v>0</v>
      </c>
      <c r="AI133" s="71">
        <f>'[1]3'!AE132</f>
        <v>0</v>
      </c>
      <c r="AJ133" s="71">
        <v>0</v>
      </c>
      <c r="AK133" s="71">
        <v>0</v>
      </c>
      <c r="AL133" s="71">
        <v>0</v>
      </c>
      <c r="AM133" s="71">
        <v>0</v>
      </c>
      <c r="AN133" s="71">
        <v>0</v>
      </c>
      <c r="AO133" s="71">
        <v>0</v>
      </c>
      <c r="AP133" s="71">
        <f>'[1]3'!AF132</f>
        <v>0</v>
      </c>
      <c r="AQ133" s="71">
        <v>0</v>
      </c>
      <c r="AR133" s="71">
        <v>0</v>
      </c>
      <c r="AS133" s="71">
        <v>0</v>
      </c>
      <c r="AT133" s="71">
        <v>0</v>
      </c>
      <c r="AU133" s="71">
        <v>0</v>
      </c>
      <c r="AV133" s="71">
        <v>0</v>
      </c>
      <c r="AW133" s="71">
        <v>0</v>
      </c>
      <c r="AX133" s="71">
        <v>0</v>
      </c>
      <c r="AY133" s="71">
        <v>0</v>
      </c>
      <c r="AZ133" s="71">
        <v>0</v>
      </c>
      <c r="BA133" s="71">
        <v>0</v>
      </c>
      <c r="BB133" s="71">
        <v>0</v>
      </c>
      <c r="BC133" s="71">
        <v>0</v>
      </c>
      <c r="BD133" s="71">
        <v>0</v>
      </c>
      <c r="BE133" s="71">
        <v>0</v>
      </c>
      <c r="BF133" s="71">
        <v>0</v>
      </c>
      <c r="BG133" s="72">
        <v>0</v>
      </c>
      <c r="BH133" s="72">
        <v>0</v>
      </c>
      <c r="BI133" s="72">
        <v>0</v>
      </c>
      <c r="BJ133" s="72">
        <v>0</v>
      </c>
      <c r="BK133" s="72">
        <f>'[1]3'!AI132</f>
        <v>0</v>
      </c>
      <c r="BL133" s="72">
        <v>0</v>
      </c>
      <c r="BM133" s="72">
        <v>0</v>
      </c>
      <c r="BN133" s="72">
        <v>0</v>
      </c>
      <c r="BO133" s="71">
        <v>0</v>
      </c>
      <c r="BP133" s="71">
        <v>0</v>
      </c>
      <c r="BQ133" s="71">
        <v>0</v>
      </c>
      <c r="BR133" s="71">
        <f>'[1]3'!AJ132</f>
        <v>0</v>
      </c>
      <c r="BS133" s="71">
        <v>0</v>
      </c>
      <c r="BT133" s="71">
        <v>0</v>
      </c>
      <c r="BU133" s="71">
        <v>0</v>
      </c>
      <c r="BV133" s="71">
        <v>0</v>
      </c>
      <c r="BW133" s="71">
        <v>0</v>
      </c>
      <c r="BX133" s="71">
        <v>0</v>
      </c>
      <c r="BY133" s="71">
        <f>'[1]3'!AK132</f>
        <v>0</v>
      </c>
      <c r="BZ133" s="71">
        <v>0</v>
      </c>
      <c r="CA133" s="71">
        <v>0</v>
      </c>
      <c r="CB133" s="71">
        <v>0</v>
      </c>
      <c r="CC133" s="71">
        <v>0</v>
      </c>
      <c r="CD133" s="71">
        <v>0</v>
      </c>
      <c r="CE133" s="71">
        <v>0</v>
      </c>
      <c r="CF133" s="71">
        <f>'[1]3'!AL132</f>
        <v>0</v>
      </c>
      <c r="CG133" s="71">
        <v>0</v>
      </c>
      <c r="CH133" s="71">
        <v>0</v>
      </c>
      <c r="CI133" s="71">
        <v>0</v>
      </c>
      <c r="CJ133" s="71">
        <v>0</v>
      </c>
      <c r="CK133" s="71">
        <v>0</v>
      </c>
      <c r="CL133" s="71">
        <f t="shared" si="48"/>
        <v>0</v>
      </c>
      <c r="CM133" s="71">
        <f t="shared" si="44"/>
        <v>0</v>
      </c>
      <c r="CN133" s="71">
        <f t="shared" si="44"/>
        <v>0</v>
      </c>
      <c r="CO133" s="71">
        <f t="shared" si="44"/>
        <v>0</v>
      </c>
      <c r="CP133" s="71">
        <f t="shared" si="42"/>
        <v>0</v>
      </c>
      <c r="CQ133" s="71">
        <f t="shared" si="42"/>
        <v>0</v>
      </c>
      <c r="CR133" s="71">
        <f t="shared" si="42"/>
        <v>0</v>
      </c>
      <c r="CS133" s="71">
        <f t="shared" si="49"/>
        <v>0</v>
      </c>
      <c r="CT133" s="71">
        <f t="shared" si="45"/>
        <v>6.4427535999999996</v>
      </c>
      <c r="CU133" s="71">
        <f t="shared" si="45"/>
        <v>0</v>
      </c>
      <c r="CV133" s="71">
        <f t="shared" si="45"/>
        <v>0</v>
      </c>
      <c r="CW133" s="71">
        <f t="shared" si="43"/>
        <v>0</v>
      </c>
      <c r="CX133" s="71">
        <f t="shared" si="43"/>
        <v>0</v>
      </c>
      <c r="CY133" s="71">
        <f t="shared" si="43"/>
        <v>1</v>
      </c>
      <c r="CZ133" s="56">
        <f>'[1]3'!AO132</f>
        <v>0</v>
      </c>
      <c r="DA133" s="57"/>
    </row>
    <row r="134" spans="1:105" s="58" customFormat="1" ht="63">
      <c r="A134" s="64" t="s">
        <v>115</v>
      </c>
      <c r="B134" s="68" t="str">
        <f>'[1]3'!B133</f>
        <v>Модернизация учета электрической энергии ВЛ-0,4 кВ от ТП-19со, ТП-1041, ТП-1074, ТП-1014, ТП-1097, ТП-1157, ТП-42 (ЭСП), ТП-4113, ТП-1383.</v>
      </c>
      <c r="C134" s="68" t="str">
        <f>'[1]3'!C133</f>
        <v>P_РМ.2025.17</v>
      </c>
      <c r="D134" s="71">
        <f>'[1]3'!K133</f>
        <v>0</v>
      </c>
      <c r="E134" s="71">
        <f>'[1]3'!P133</f>
        <v>5.7467911599999999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>
        <v>0</v>
      </c>
      <c r="P134" s="71">
        <v>0</v>
      </c>
      <c r="Q134" s="71">
        <v>0</v>
      </c>
      <c r="R134" s="71">
        <v>0</v>
      </c>
      <c r="S134" s="71">
        <v>0</v>
      </c>
      <c r="T134" s="71">
        <v>0</v>
      </c>
      <c r="U134" s="71">
        <f>'[1]3'!AC133</f>
        <v>0</v>
      </c>
      <c r="V134" s="71">
        <v>0</v>
      </c>
      <c r="W134" s="71">
        <v>0</v>
      </c>
      <c r="X134" s="71">
        <v>0</v>
      </c>
      <c r="Y134" s="71">
        <v>0</v>
      </c>
      <c r="Z134" s="71">
        <v>0</v>
      </c>
      <c r="AA134" s="71">
        <v>0</v>
      </c>
      <c r="AB134" s="71">
        <f>'[1]3'!AD133</f>
        <v>5.7467911599999999</v>
      </c>
      <c r="AC134" s="71">
        <v>0</v>
      </c>
      <c r="AD134" s="71">
        <v>0</v>
      </c>
      <c r="AE134" s="71">
        <v>0</v>
      </c>
      <c r="AF134" s="71">
        <v>0</v>
      </c>
      <c r="AG134" s="71">
        <v>1</v>
      </c>
      <c r="AH134" s="71">
        <v>0</v>
      </c>
      <c r="AI134" s="71">
        <f>'[1]3'!AE133</f>
        <v>0</v>
      </c>
      <c r="AJ134" s="71">
        <v>0</v>
      </c>
      <c r="AK134" s="71">
        <v>0</v>
      </c>
      <c r="AL134" s="71">
        <v>0</v>
      </c>
      <c r="AM134" s="71">
        <v>0</v>
      </c>
      <c r="AN134" s="71">
        <v>0</v>
      </c>
      <c r="AO134" s="71">
        <v>0</v>
      </c>
      <c r="AP134" s="71">
        <f>'[1]3'!AF133</f>
        <v>0</v>
      </c>
      <c r="AQ134" s="71">
        <v>0</v>
      </c>
      <c r="AR134" s="71">
        <v>0</v>
      </c>
      <c r="AS134" s="71">
        <v>0</v>
      </c>
      <c r="AT134" s="71">
        <v>0</v>
      </c>
      <c r="AU134" s="71">
        <v>0</v>
      </c>
      <c r="AV134" s="71">
        <v>0</v>
      </c>
      <c r="AW134" s="71">
        <v>0</v>
      </c>
      <c r="AX134" s="71">
        <v>0</v>
      </c>
      <c r="AY134" s="71">
        <v>0</v>
      </c>
      <c r="AZ134" s="71">
        <v>0</v>
      </c>
      <c r="BA134" s="71">
        <v>0</v>
      </c>
      <c r="BB134" s="71">
        <v>0</v>
      </c>
      <c r="BC134" s="71">
        <v>0</v>
      </c>
      <c r="BD134" s="71">
        <v>0</v>
      </c>
      <c r="BE134" s="71">
        <v>0</v>
      </c>
      <c r="BF134" s="71">
        <v>0</v>
      </c>
      <c r="BG134" s="72">
        <v>0</v>
      </c>
      <c r="BH134" s="72">
        <v>0</v>
      </c>
      <c r="BI134" s="72">
        <v>0</v>
      </c>
      <c r="BJ134" s="72">
        <v>0</v>
      </c>
      <c r="BK134" s="72">
        <f>'[1]3'!AI133</f>
        <v>0</v>
      </c>
      <c r="BL134" s="72">
        <v>0</v>
      </c>
      <c r="BM134" s="72">
        <v>0</v>
      </c>
      <c r="BN134" s="72">
        <v>0</v>
      </c>
      <c r="BO134" s="71">
        <v>0</v>
      </c>
      <c r="BP134" s="71">
        <v>0</v>
      </c>
      <c r="BQ134" s="71">
        <v>0</v>
      </c>
      <c r="BR134" s="71">
        <f>'[1]3'!AJ133</f>
        <v>0</v>
      </c>
      <c r="BS134" s="71">
        <v>0</v>
      </c>
      <c r="BT134" s="71">
        <v>0</v>
      </c>
      <c r="BU134" s="71">
        <v>0</v>
      </c>
      <c r="BV134" s="71">
        <v>0</v>
      </c>
      <c r="BW134" s="71">
        <v>0</v>
      </c>
      <c r="BX134" s="71">
        <v>0</v>
      </c>
      <c r="BY134" s="71">
        <f>'[1]3'!AK133</f>
        <v>0</v>
      </c>
      <c r="BZ134" s="71">
        <v>0</v>
      </c>
      <c r="CA134" s="71">
        <v>0</v>
      </c>
      <c r="CB134" s="71">
        <v>0</v>
      </c>
      <c r="CC134" s="71">
        <v>0</v>
      </c>
      <c r="CD134" s="71">
        <v>0</v>
      </c>
      <c r="CE134" s="71">
        <v>0</v>
      </c>
      <c r="CF134" s="71">
        <f>'[1]3'!AL133</f>
        <v>0</v>
      </c>
      <c r="CG134" s="71">
        <v>0</v>
      </c>
      <c r="CH134" s="71">
        <v>0</v>
      </c>
      <c r="CI134" s="71">
        <v>0</v>
      </c>
      <c r="CJ134" s="71">
        <v>0</v>
      </c>
      <c r="CK134" s="71">
        <v>0</v>
      </c>
      <c r="CL134" s="71">
        <f t="shared" si="48"/>
        <v>0</v>
      </c>
      <c r="CM134" s="71">
        <f t="shared" si="44"/>
        <v>0</v>
      </c>
      <c r="CN134" s="71">
        <f t="shared" si="44"/>
        <v>0</v>
      </c>
      <c r="CO134" s="71">
        <f t="shared" si="44"/>
        <v>0</v>
      </c>
      <c r="CP134" s="71">
        <f t="shared" si="42"/>
        <v>0</v>
      </c>
      <c r="CQ134" s="71">
        <f t="shared" si="42"/>
        <v>0</v>
      </c>
      <c r="CR134" s="71">
        <f t="shared" si="42"/>
        <v>0</v>
      </c>
      <c r="CS134" s="71">
        <f t="shared" si="49"/>
        <v>0</v>
      </c>
      <c r="CT134" s="71">
        <f t="shared" si="45"/>
        <v>5.7467911599999999</v>
      </c>
      <c r="CU134" s="71">
        <f t="shared" si="45"/>
        <v>0</v>
      </c>
      <c r="CV134" s="71">
        <f t="shared" si="45"/>
        <v>0</v>
      </c>
      <c r="CW134" s="71">
        <f t="shared" si="43"/>
        <v>0</v>
      </c>
      <c r="CX134" s="71">
        <f t="shared" si="43"/>
        <v>0</v>
      </c>
      <c r="CY134" s="71">
        <f t="shared" si="43"/>
        <v>1</v>
      </c>
      <c r="CZ134" s="56">
        <f>'[1]3'!AO133</f>
        <v>0</v>
      </c>
      <c r="DA134" s="57"/>
    </row>
    <row r="135" spans="1:105" s="58" customFormat="1" ht="67.5">
      <c r="A135" s="64" t="s">
        <v>116</v>
      </c>
      <c r="B135" s="68" t="str">
        <f>'[1]3'!B134</f>
        <v>Модернизация учета электрической энергии ВЛ-0,4кВ от ТП-854</v>
      </c>
      <c r="C135" s="68" t="str">
        <f>'[1]3'!C134</f>
        <v>Q_РМ.2026.10</v>
      </c>
      <c r="D135" s="71">
        <f>'[1]3'!K134</f>
        <v>1.1499600000000001</v>
      </c>
      <c r="E135" s="71">
        <f>'[1]3'!P134</f>
        <v>0</v>
      </c>
      <c r="F135" s="71">
        <v>0</v>
      </c>
      <c r="G135" s="71">
        <v>0</v>
      </c>
      <c r="H135" s="71">
        <v>0</v>
      </c>
      <c r="I135" s="71">
        <v>0</v>
      </c>
      <c r="J135" s="71">
        <v>0</v>
      </c>
      <c r="K135" s="71">
        <v>0</v>
      </c>
      <c r="L135" s="71">
        <v>0</v>
      </c>
      <c r="M135" s="71">
        <v>0</v>
      </c>
      <c r="N135" s="71">
        <v>0</v>
      </c>
      <c r="O135" s="71">
        <v>0</v>
      </c>
      <c r="P135" s="71">
        <v>0</v>
      </c>
      <c r="Q135" s="71">
        <v>0</v>
      </c>
      <c r="R135" s="71">
        <v>0</v>
      </c>
      <c r="S135" s="71">
        <v>0</v>
      </c>
      <c r="T135" s="71">
        <v>0</v>
      </c>
      <c r="U135" s="71">
        <f>'[1]3'!AC134</f>
        <v>0</v>
      </c>
      <c r="V135" s="71">
        <v>0</v>
      </c>
      <c r="W135" s="71">
        <v>0</v>
      </c>
      <c r="X135" s="71">
        <v>0</v>
      </c>
      <c r="Y135" s="71">
        <v>0</v>
      </c>
      <c r="Z135" s="71">
        <v>1</v>
      </c>
      <c r="AA135" s="71">
        <v>0</v>
      </c>
      <c r="AB135" s="71">
        <f>'[1]3'!AD134</f>
        <v>0</v>
      </c>
      <c r="AC135" s="71">
        <v>0</v>
      </c>
      <c r="AD135" s="71">
        <v>0</v>
      </c>
      <c r="AE135" s="71">
        <v>0</v>
      </c>
      <c r="AF135" s="71">
        <v>0</v>
      </c>
      <c r="AG135" s="71">
        <v>0</v>
      </c>
      <c r="AH135" s="71">
        <v>0</v>
      </c>
      <c r="AI135" s="71">
        <f>'[1]3'!AE134</f>
        <v>1.1499600000000001</v>
      </c>
      <c r="AJ135" s="82">
        <v>0</v>
      </c>
      <c r="AK135" s="82">
        <v>0</v>
      </c>
      <c r="AL135" s="82">
        <v>0</v>
      </c>
      <c r="AM135" s="82">
        <v>0</v>
      </c>
      <c r="AN135" s="82">
        <v>1</v>
      </c>
      <c r="AO135" s="71">
        <v>0</v>
      </c>
      <c r="AP135" s="71">
        <f>'[1]3'!AF134</f>
        <v>0</v>
      </c>
      <c r="AQ135" s="71">
        <v>0</v>
      </c>
      <c r="AR135" s="71">
        <v>0</v>
      </c>
      <c r="AS135" s="71">
        <v>0</v>
      </c>
      <c r="AT135" s="71">
        <v>0</v>
      </c>
      <c r="AU135" s="71">
        <v>0</v>
      </c>
      <c r="AV135" s="71">
        <v>0</v>
      </c>
      <c r="AW135" s="71">
        <v>0</v>
      </c>
      <c r="AX135" s="71">
        <v>0</v>
      </c>
      <c r="AY135" s="71">
        <v>0</v>
      </c>
      <c r="AZ135" s="71">
        <v>0</v>
      </c>
      <c r="BA135" s="71">
        <v>0</v>
      </c>
      <c r="BB135" s="71">
        <v>0</v>
      </c>
      <c r="BC135" s="71">
        <v>0</v>
      </c>
      <c r="BD135" s="71">
        <v>0</v>
      </c>
      <c r="BE135" s="71">
        <v>0</v>
      </c>
      <c r="BF135" s="71">
        <v>0</v>
      </c>
      <c r="BG135" s="72">
        <v>0</v>
      </c>
      <c r="BH135" s="72">
        <v>0</v>
      </c>
      <c r="BI135" s="72">
        <v>0</v>
      </c>
      <c r="BJ135" s="72">
        <v>0</v>
      </c>
      <c r="BK135" s="72">
        <f>'[1]3'!AI134</f>
        <v>0</v>
      </c>
      <c r="BL135" s="72">
        <v>0</v>
      </c>
      <c r="BM135" s="72">
        <v>0</v>
      </c>
      <c r="BN135" s="72">
        <v>0</v>
      </c>
      <c r="BO135" s="71">
        <v>0</v>
      </c>
      <c r="BP135" s="71">
        <v>0</v>
      </c>
      <c r="BQ135" s="71">
        <v>0</v>
      </c>
      <c r="BR135" s="71">
        <f>'[1]3'!AJ134</f>
        <v>0</v>
      </c>
      <c r="BS135" s="71">
        <v>0</v>
      </c>
      <c r="BT135" s="71">
        <v>0</v>
      </c>
      <c r="BU135" s="71">
        <v>0</v>
      </c>
      <c r="BV135" s="71">
        <v>0</v>
      </c>
      <c r="BW135" s="71">
        <v>0</v>
      </c>
      <c r="BX135" s="71">
        <v>0</v>
      </c>
      <c r="BY135" s="71">
        <f>'[1]3'!AK134</f>
        <v>0</v>
      </c>
      <c r="BZ135" s="71">
        <v>0</v>
      </c>
      <c r="CA135" s="71">
        <v>0</v>
      </c>
      <c r="CB135" s="71">
        <v>0</v>
      </c>
      <c r="CC135" s="71">
        <v>0</v>
      </c>
      <c r="CD135" s="71">
        <v>0</v>
      </c>
      <c r="CE135" s="71">
        <v>0</v>
      </c>
      <c r="CF135" s="71">
        <f>'[1]3'!AL134</f>
        <v>0</v>
      </c>
      <c r="CG135" s="71">
        <v>0</v>
      </c>
      <c r="CH135" s="71">
        <v>0</v>
      </c>
      <c r="CI135" s="71">
        <v>0</v>
      </c>
      <c r="CJ135" s="71">
        <v>0</v>
      </c>
      <c r="CK135" s="71">
        <v>0</v>
      </c>
      <c r="CL135" s="71">
        <f t="shared" si="48"/>
        <v>0</v>
      </c>
      <c r="CM135" s="71">
        <f t="shared" si="44"/>
        <v>1.1499600000000001</v>
      </c>
      <c r="CN135" s="71">
        <f t="shared" si="44"/>
        <v>0</v>
      </c>
      <c r="CO135" s="71">
        <f t="shared" si="44"/>
        <v>0</v>
      </c>
      <c r="CP135" s="71">
        <f t="shared" si="42"/>
        <v>0</v>
      </c>
      <c r="CQ135" s="71">
        <f t="shared" si="42"/>
        <v>0</v>
      </c>
      <c r="CR135" s="71">
        <f t="shared" si="42"/>
        <v>2</v>
      </c>
      <c r="CS135" s="71">
        <f t="shared" si="49"/>
        <v>0</v>
      </c>
      <c r="CT135" s="71">
        <f t="shared" si="45"/>
        <v>0</v>
      </c>
      <c r="CU135" s="71">
        <f t="shared" si="45"/>
        <v>0</v>
      </c>
      <c r="CV135" s="71">
        <f t="shared" si="45"/>
        <v>0</v>
      </c>
      <c r="CW135" s="71">
        <f t="shared" si="43"/>
        <v>0</v>
      </c>
      <c r="CX135" s="71">
        <f t="shared" si="43"/>
        <v>0</v>
      </c>
      <c r="CY135" s="71">
        <f t="shared" si="43"/>
        <v>0</v>
      </c>
      <c r="CZ135" s="56" t="str">
        <f>'[1]3'!AO134</f>
        <v>изменение титула и сметной стомости в связи с увеличением объемов работ (охвачено большее кол-во подстанций)</v>
      </c>
      <c r="DA135" s="57"/>
    </row>
    <row r="136" spans="1:105" s="58" customFormat="1" ht="67.5">
      <c r="A136" s="64" t="s">
        <v>117</v>
      </c>
      <c r="B136" s="68" t="str">
        <f>'[1]3'!B135</f>
        <v>Модернизация учета электрической энергии ВЛ-0,4кВ от ТП-685</v>
      </c>
      <c r="C136" s="68" t="str">
        <f>'[1]3'!C135</f>
        <v>Q_РМ.2026.11</v>
      </c>
      <c r="D136" s="71">
        <f>'[1]3'!K135</f>
        <v>2.1095199999999998</v>
      </c>
      <c r="E136" s="71">
        <f>'[1]3'!P135</f>
        <v>0</v>
      </c>
      <c r="F136" s="71">
        <v>0</v>
      </c>
      <c r="G136" s="71">
        <v>0</v>
      </c>
      <c r="H136" s="71">
        <v>0</v>
      </c>
      <c r="I136" s="71">
        <v>0</v>
      </c>
      <c r="J136" s="71">
        <v>0</v>
      </c>
      <c r="K136" s="71">
        <v>0</v>
      </c>
      <c r="L136" s="71">
        <v>0</v>
      </c>
      <c r="M136" s="71">
        <v>0</v>
      </c>
      <c r="N136" s="71">
        <v>0</v>
      </c>
      <c r="O136" s="71">
        <v>0</v>
      </c>
      <c r="P136" s="71">
        <v>0</v>
      </c>
      <c r="Q136" s="71">
        <v>0</v>
      </c>
      <c r="R136" s="71">
        <v>0</v>
      </c>
      <c r="S136" s="71">
        <v>0</v>
      </c>
      <c r="T136" s="71">
        <v>0</v>
      </c>
      <c r="U136" s="71">
        <f>'[1]3'!AC135</f>
        <v>0</v>
      </c>
      <c r="V136" s="71">
        <v>0</v>
      </c>
      <c r="W136" s="71">
        <v>0</v>
      </c>
      <c r="X136" s="71">
        <v>0</v>
      </c>
      <c r="Y136" s="71">
        <v>0</v>
      </c>
      <c r="Z136" s="71">
        <v>1</v>
      </c>
      <c r="AA136" s="71">
        <v>0</v>
      </c>
      <c r="AB136" s="71">
        <f>'[1]3'!AD135</f>
        <v>0</v>
      </c>
      <c r="AC136" s="71">
        <v>0</v>
      </c>
      <c r="AD136" s="71">
        <v>0</v>
      </c>
      <c r="AE136" s="71">
        <v>0</v>
      </c>
      <c r="AF136" s="71">
        <v>0</v>
      </c>
      <c r="AG136" s="71">
        <v>0</v>
      </c>
      <c r="AH136" s="71">
        <v>0</v>
      </c>
      <c r="AI136" s="71">
        <f>'[1]3'!AE135</f>
        <v>2.1095199999999998</v>
      </c>
      <c r="AJ136" s="82">
        <v>0</v>
      </c>
      <c r="AK136" s="82">
        <v>0</v>
      </c>
      <c r="AL136" s="82">
        <v>0</v>
      </c>
      <c r="AM136" s="82">
        <v>0</v>
      </c>
      <c r="AN136" s="82">
        <v>1</v>
      </c>
      <c r="AO136" s="71">
        <v>0</v>
      </c>
      <c r="AP136" s="71">
        <f>'[1]3'!AF135</f>
        <v>0</v>
      </c>
      <c r="AQ136" s="71">
        <v>0</v>
      </c>
      <c r="AR136" s="71">
        <v>0</v>
      </c>
      <c r="AS136" s="71">
        <v>0</v>
      </c>
      <c r="AT136" s="71">
        <v>0</v>
      </c>
      <c r="AU136" s="71">
        <v>0</v>
      </c>
      <c r="AV136" s="71">
        <v>0</v>
      </c>
      <c r="AW136" s="71">
        <v>0</v>
      </c>
      <c r="AX136" s="71">
        <v>0</v>
      </c>
      <c r="AY136" s="71">
        <v>0</v>
      </c>
      <c r="AZ136" s="71">
        <v>0</v>
      </c>
      <c r="BA136" s="71">
        <v>0</v>
      </c>
      <c r="BB136" s="71">
        <v>0</v>
      </c>
      <c r="BC136" s="71">
        <v>0</v>
      </c>
      <c r="BD136" s="71">
        <v>0</v>
      </c>
      <c r="BE136" s="71">
        <v>0</v>
      </c>
      <c r="BF136" s="71">
        <v>0</v>
      </c>
      <c r="BG136" s="72">
        <v>0</v>
      </c>
      <c r="BH136" s="72">
        <v>0</v>
      </c>
      <c r="BI136" s="72">
        <v>0</v>
      </c>
      <c r="BJ136" s="72">
        <v>0</v>
      </c>
      <c r="BK136" s="72">
        <f>'[1]3'!AI135</f>
        <v>0</v>
      </c>
      <c r="BL136" s="72">
        <v>0</v>
      </c>
      <c r="BM136" s="72">
        <v>0</v>
      </c>
      <c r="BN136" s="72">
        <v>0</v>
      </c>
      <c r="BO136" s="71">
        <v>0</v>
      </c>
      <c r="BP136" s="71">
        <v>0</v>
      </c>
      <c r="BQ136" s="71">
        <v>0</v>
      </c>
      <c r="BR136" s="71">
        <f>'[1]3'!AJ135</f>
        <v>0</v>
      </c>
      <c r="BS136" s="71">
        <v>0</v>
      </c>
      <c r="BT136" s="71">
        <v>0</v>
      </c>
      <c r="BU136" s="71">
        <v>0</v>
      </c>
      <c r="BV136" s="71">
        <v>0</v>
      </c>
      <c r="BW136" s="71">
        <v>0</v>
      </c>
      <c r="BX136" s="71">
        <v>0</v>
      </c>
      <c r="BY136" s="71">
        <f>'[1]3'!AK135</f>
        <v>0</v>
      </c>
      <c r="BZ136" s="71">
        <v>0</v>
      </c>
      <c r="CA136" s="71">
        <v>0</v>
      </c>
      <c r="CB136" s="71">
        <v>0</v>
      </c>
      <c r="CC136" s="71">
        <v>0</v>
      </c>
      <c r="CD136" s="71">
        <v>0</v>
      </c>
      <c r="CE136" s="71">
        <v>0</v>
      </c>
      <c r="CF136" s="71">
        <f>'[1]3'!AL135</f>
        <v>0</v>
      </c>
      <c r="CG136" s="71">
        <v>0</v>
      </c>
      <c r="CH136" s="71">
        <v>0</v>
      </c>
      <c r="CI136" s="71">
        <v>0</v>
      </c>
      <c r="CJ136" s="71">
        <v>0</v>
      </c>
      <c r="CK136" s="71">
        <v>0</v>
      </c>
      <c r="CL136" s="71">
        <f t="shared" si="48"/>
        <v>0</v>
      </c>
      <c r="CM136" s="71">
        <f t="shared" si="44"/>
        <v>2.1095199999999998</v>
      </c>
      <c r="CN136" s="71">
        <f t="shared" si="44"/>
        <v>0</v>
      </c>
      <c r="CO136" s="71">
        <f t="shared" si="44"/>
        <v>0</v>
      </c>
      <c r="CP136" s="71">
        <f t="shared" si="44"/>
        <v>0</v>
      </c>
      <c r="CQ136" s="71">
        <f t="shared" si="44"/>
        <v>0</v>
      </c>
      <c r="CR136" s="71">
        <f t="shared" si="44"/>
        <v>2</v>
      </c>
      <c r="CS136" s="71">
        <f t="shared" si="49"/>
        <v>0</v>
      </c>
      <c r="CT136" s="71">
        <f t="shared" si="45"/>
        <v>0</v>
      </c>
      <c r="CU136" s="71">
        <f t="shared" si="45"/>
        <v>0</v>
      </c>
      <c r="CV136" s="71">
        <f t="shared" si="45"/>
        <v>0</v>
      </c>
      <c r="CW136" s="71">
        <f t="shared" si="45"/>
        <v>0</v>
      </c>
      <c r="CX136" s="71">
        <f t="shared" si="45"/>
        <v>0</v>
      </c>
      <c r="CY136" s="71">
        <f t="shared" si="45"/>
        <v>0</v>
      </c>
      <c r="CZ136" s="56" t="str">
        <f>'[1]3'!AO135</f>
        <v>изменение титула и сметной стомости в связи с увеличением объемов работ (охвачено большее кол-во подстанций)</v>
      </c>
      <c r="DA136" s="57"/>
    </row>
    <row r="137" spans="1:105" s="58" customFormat="1" ht="67.5">
      <c r="A137" s="64" t="s">
        <v>118</v>
      </c>
      <c r="B137" s="68" t="str">
        <f>'[1]3'!B136</f>
        <v>Модернизация учета электрической энергии ВЛ-0,4кВ от ТП-1006</v>
      </c>
      <c r="C137" s="68" t="str">
        <f>'[1]3'!C136</f>
        <v>Q_РМ.2026.12</v>
      </c>
      <c r="D137" s="71">
        <f>'[1]3'!K136</f>
        <v>1.77047</v>
      </c>
      <c r="E137" s="71">
        <f>'[1]3'!P136</f>
        <v>0</v>
      </c>
      <c r="F137" s="71">
        <v>0</v>
      </c>
      <c r="G137" s="71">
        <v>0</v>
      </c>
      <c r="H137" s="71">
        <v>0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>
        <v>0</v>
      </c>
      <c r="Q137" s="71">
        <v>0</v>
      </c>
      <c r="R137" s="71">
        <v>0</v>
      </c>
      <c r="S137" s="71">
        <v>0</v>
      </c>
      <c r="T137" s="71">
        <v>0</v>
      </c>
      <c r="U137" s="71">
        <f>'[1]3'!AC136</f>
        <v>0</v>
      </c>
      <c r="V137" s="71">
        <v>0</v>
      </c>
      <c r="W137" s="71">
        <v>0</v>
      </c>
      <c r="X137" s="71">
        <v>0</v>
      </c>
      <c r="Y137" s="71">
        <v>0</v>
      </c>
      <c r="Z137" s="71">
        <v>1</v>
      </c>
      <c r="AA137" s="71">
        <v>0</v>
      </c>
      <c r="AB137" s="71">
        <f>'[1]3'!AD136</f>
        <v>0</v>
      </c>
      <c r="AC137" s="71">
        <v>0</v>
      </c>
      <c r="AD137" s="71">
        <v>0</v>
      </c>
      <c r="AE137" s="71">
        <v>0</v>
      </c>
      <c r="AF137" s="71">
        <v>0</v>
      </c>
      <c r="AG137" s="71">
        <v>0</v>
      </c>
      <c r="AH137" s="71">
        <v>0</v>
      </c>
      <c r="AI137" s="71">
        <f>'[1]3'!AE136</f>
        <v>1.77047</v>
      </c>
      <c r="AJ137" s="82">
        <v>0</v>
      </c>
      <c r="AK137" s="82">
        <v>0</v>
      </c>
      <c r="AL137" s="82">
        <v>0</v>
      </c>
      <c r="AM137" s="82">
        <v>0</v>
      </c>
      <c r="AN137" s="82">
        <v>1</v>
      </c>
      <c r="AO137" s="71">
        <v>0</v>
      </c>
      <c r="AP137" s="71">
        <f>'[1]3'!AF136</f>
        <v>0</v>
      </c>
      <c r="AQ137" s="71">
        <v>0</v>
      </c>
      <c r="AR137" s="71">
        <v>0</v>
      </c>
      <c r="AS137" s="71">
        <v>0</v>
      </c>
      <c r="AT137" s="71">
        <v>0</v>
      </c>
      <c r="AU137" s="71">
        <v>0</v>
      </c>
      <c r="AV137" s="71">
        <v>0</v>
      </c>
      <c r="AW137" s="71">
        <v>0</v>
      </c>
      <c r="AX137" s="71">
        <v>0</v>
      </c>
      <c r="AY137" s="71">
        <v>0</v>
      </c>
      <c r="AZ137" s="71">
        <v>0</v>
      </c>
      <c r="BA137" s="71">
        <v>0</v>
      </c>
      <c r="BB137" s="71">
        <v>0</v>
      </c>
      <c r="BC137" s="71">
        <v>0</v>
      </c>
      <c r="BD137" s="71">
        <v>0</v>
      </c>
      <c r="BE137" s="71">
        <v>0</v>
      </c>
      <c r="BF137" s="71">
        <v>0</v>
      </c>
      <c r="BG137" s="72">
        <v>0</v>
      </c>
      <c r="BH137" s="72">
        <v>0</v>
      </c>
      <c r="BI137" s="72">
        <v>0</v>
      </c>
      <c r="BJ137" s="72">
        <v>0</v>
      </c>
      <c r="BK137" s="72">
        <f>'[1]3'!AI136</f>
        <v>0</v>
      </c>
      <c r="BL137" s="72">
        <v>0</v>
      </c>
      <c r="BM137" s="72">
        <v>0</v>
      </c>
      <c r="BN137" s="72">
        <v>0</v>
      </c>
      <c r="BO137" s="71">
        <v>0</v>
      </c>
      <c r="BP137" s="71">
        <v>0</v>
      </c>
      <c r="BQ137" s="71">
        <v>0</v>
      </c>
      <c r="BR137" s="71">
        <f>'[1]3'!AJ136</f>
        <v>0</v>
      </c>
      <c r="BS137" s="71">
        <v>0</v>
      </c>
      <c r="BT137" s="71">
        <v>0</v>
      </c>
      <c r="BU137" s="71">
        <v>0</v>
      </c>
      <c r="BV137" s="71">
        <v>0</v>
      </c>
      <c r="BW137" s="71">
        <v>0</v>
      </c>
      <c r="BX137" s="71">
        <v>0</v>
      </c>
      <c r="BY137" s="71">
        <f>'[1]3'!AK136</f>
        <v>0</v>
      </c>
      <c r="BZ137" s="71">
        <v>0</v>
      </c>
      <c r="CA137" s="71">
        <v>0</v>
      </c>
      <c r="CB137" s="71">
        <v>0</v>
      </c>
      <c r="CC137" s="71">
        <v>0</v>
      </c>
      <c r="CD137" s="71">
        <v>0</v>
      </c>
      <c r="CE137" s="71">
        <v>0</v>
      </c>
      <c r="CF137" s="71">
        <f>'[1]3'!AL136</f>
        <v>0</v>
      </c>
      <c r="CG137" s="71">
        <v>0</v>
      </c>
      <c r="CH137" s="71">
        <v>0</v>
      </c>
      <c r="CI137" s="71">
        <v>0</v>
      </c>
      <c r="CJ137" s="71">
        <v>0</v>
      </c>
      <c r="CK137" s="71">
        <v>0</v>
      </c>
      <c r="CL137" s="71">
        <f t="shared" si="48"/>
        <v>0</v>
      </c>
      <c r="CM137" s="71">
        <f t="shared" ref="CM137:CR202" si="69">U137+AI137+AW137+BK137+BY137</f>
        <v>1.77047</v>
      </c>
      <c r="CN137" s="71">
        <f t="shared" si="69"/>
        <v>0</v>
      </c>
      <c r="CO137" s="71">
        <f t="shared" si="69"/>
        <v>0</v>
      </c>
      <c r="CP137" s="71">
        <f t="shared" si="69"/>
        <v>0</v>
      </c>
      <c r="CQ137" s="71">
        <f t="shared" si="69"/>
        <v>0</v>
      </c>
      <c r="CR137" s="71">
        <f t="shared" si="69"/>
        <v>2</v>
      </c>
      <c r="CS137" s="71">
        <f t="shared" si="49"/>
        <v>0</v>
      </c>
      <c r="CT137" s="71">
        <f t="shared" ref="CT137:CY202" si="70">AB137+AP137+BD137+BK137+BY137</f>
        <v>0</v>
      </c>
      <c r="CU137" s="71">
        <f t="shared" si="70"/>
        <v>0</v>
      </c>
      <c r="CV137" s="71">
        <f t="shared" si="70"/>
        <v>0</v>
      </c>
      <c r="CW137" s="71">
        <f t="shared" si="70"/>
        <v>0</v>
      </c>
      <c r="CX137" s="71">
        <f t="shared" si="70"/>
        <v>0</v>
      </c>
      <c r="CY137" s="71">
        <f t="shared" si="70"/>
        <v>0</v>
      </c>
      <c r="CZ137" s="56" t="str">
        <f>'[1]3'!AO136</f>
        <v>изменение титула и сметной стомости в связи с увеличением объемов работ (охвачено большее кол-во подстанций)</v>
      </c>
      <c r="DA137" s="57"/>
    </row>
    <row r="138" spans="1:105" s="58" customFormat="1" ht="47.25">
      <c r="A138" s="64" t="s">
        <v>119</v>
      </c>
      <c r="B138" s="68" t="str">
        <f>'[1]3'!B137</f>
        <v>Модернизация учета электрической энергии ВЛ-0,4 кВ от ТП-1006, ТП-24со, РП-37, ТП-30со</v>
      </c>
      <c r="C138" s="68" t="str">
        <f>'[1]3'!C137</f>
        <v>Q_РМ.2026.18</v>
      </c>
      <c r="D138" s="71">
        <f>'[1]3'!K137</f>
        <v>0</v>
      </c>
      <c r="E138" s="71">
        <f>'[1]3'!P137</f>
        <v>6.4628640600000002</v>
      </c>
      <c r="F138" s="71">
        <v>0</v>
      </c>
      <c r="G138" s="71">
        <v>0</v>
      </c>
      <c r="H138" s="71">
        <v>0</v>
      </c>
      <c r="I138" s="71">
        <v>0</v>
      </c>
      <c r="J138" s="71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0</v>
      </c>
      <c r="R138" s="71">
        <v>0</v>
      </c>
      <c r="S138" s="71">
        <v>0</v>
      </c>
      <c r="T138" s="71">
        <v>0</v>
      </c>
      <c r="U138" s="71">
        <f>'[1]3'!AC137</f>
        <v>0</v>
      </c>
      <c r="V138" s="71">
        <v>0</v>
      </c>
      <c r="W138" s="71">
        <v>0</v>
      </c>
      <c r="X138" s="71">
        <v>0</v>
      </c>
      <c r="Y138" s="71">
        <v>0</v>
      </c>
      <c r="Z138" s="71">
        <v>0</v>
      </c>
      <c r="AA138" s="71">
        <v>0</v>
      </c>
      <c r="AB138" s="71">
        <f>'[1]3'!AD137</f>
        <v>0</v>
      </c>
      <c r="AC138" s="71">
        <v>0</v>
      </c>
      <c r="AD138" s="71">
        <v>0</v>
      </c>
      <c r="AE138" s="71">
        <v>0</v>
      </c>
      <c r="AF138" s="71">
        <v>0</v>
      </c>
      <c r="AG138" s="71">
        <v>0</v>
      </c>
      <c r="AH138" s="71">
        <v>0</v>
      </c>
      <c r="AI138" s="71">
        <f>'[1]3'!AE137</f>
        <v>0</v>
      </c>
      <c r="AJ138" s="71">
        <v>0</v>
      </c>
      <c r="AK138" s="71">
        <v>0</v>
      </c>
      <c r="AL138" s="71">
        <v>0</v>
      </c>
      <c r="AM138" s="71">
        <v>0</v>
      </c>
      <c r="AN138" s="71">
        <v>0</v>
      </c>
      <c r="AO138" s="71">
        <v>0</v>
      </c>
      <c r="AP138" s="71">
        <f>'[1]3'!AF137</f>
        <v>6.4628640600000002</v>
      </c>
      <c r="AQ138" s="71">
        <v>0</v>
      </c>
      <c r="AR138" s="71">
        <v>0</v>
      </c>
      <c r="AS138" s="71">
        <v>0</v>
      </c>
      <c r="AT138" s="71">
        <v>0</v>
      </c>
      <c r="AU138" s="71">
        <v>1</v>
      </c>
      <c r="AV138" s="71">
        <v>0</v>
      </c>
      <c r="AW138" s="71">
        <v>0</v>
      </c>
      <c r="AX138" s="71">
        <v>0</v>
      </c>
      <c r="AY138" s="71">
        <v>0</v>
      </c>
      <c r="AZ138" s="71">
        <v>0</v>
      </c>
      <c r="BA138" s="71">
        <v>0</v>
      </c>
      <c r="BB138" s="71">
        <v>0</v>
      </c>
      <c r="BC138" s="71">
        <v>0</v>
      </c>
      <c r="BD138" s="71">
        <v>0</v>
      </c>
      <c r="BE138" s="71">
        <v>0</v>
      </c>
      <c r="BF138" s="71">
        <v>0</v>
      </c>
      <c r="BG138" s="72">
        <v>0</v>
      </c>
      <c r="BH138" s="72">
        <v>0</v>
      </c>
      <c r="BI138" s="72">
        <v>0</v>
      </c>
      <c r="BJ138" s="72">
        <v>0</v>
      </c>
      <c r="BK138" s="72">
        <f>'[1]3'!AI137</f>
        <v>0</v>
      </c>
      <c r="BL138" s="72">
        <v>0</v>
      </c>
      <c r="BM138" s="72">
        <v>0</v>
      </c>
      <c r="BN138" s="72">
        <v>0</v>
      </c>
      <c r="BO138" s="71">
        <v>0</v>
      </c>
      <c r="BP138" s="71">
        <v>0</v>
      </c>
      <c r="BQ138" s="71">
        <v>0</v>
      </c>
      <c r="BR138" s="71">
        <f>'[1]3'!AJ137</f>
        <v>0</v>
      </c>
      <c r="BS138" s="71">
        <v>0</v>
      </c>
      <c r="BT138" s="71">
        <v>0</v>
      </c>
      <c r="BU138" s="71">
        <v>0</v>
      </c>
      <c r="BV138" s="71">
        <v>0</v>
      </c>
      <c r="BW138" s="71">
        <v>0</v>
      </c>
      <c r="BX138" s="71">
        <v>0</v>
      </c>
      <c r="BY138" s="71">
        <f>'[1]3'!AK137</f>
        <v>0</v>
      </c>
      <c r="BZ138" s="71">
        <v>0</v>
      </c>
      <c r="CA138" s="71">
        <v>0</v>
      </c>
      <c r="CB138" s="71">
        <v>0</v>
      </c>
      <c r="CC138" s="71">
        <v>0</v>
      </c>
      <c r="CD138" s="71">
        <v>0</v>
      </c>
      <c r="CE138" s="71">
        <v>0</v>
      </c>
      <c r="CF138" s="71">
        <f>'[1]3'!AL137</f>
        <v>0</v>
      </c>
      <c r="CG138" s="71">
        <v>0</v>
      </c>
      <c r="CH138" s="71">
        <v>0</v>
      </c>
      <c r="CI138" s="71">
        <v>0</v>
      </c>
      <c r="CJ138" s="71">
        <v>0</v>
      </c>
      <c r="CK138" s="71">
        <v>0</v>
      </c>
      <c r="CL138" s="71">
        <f t="shared" si="48"/>
        <v>0</v>
      </c>
      <c r="CM138" s="71">
        <f t="shared" si="69"/>
        <v>0</v>
      </c>
      <c r="CN138" s="71">
        <f t="shared" si="69"/>
        <v>0</v>
      </c>
      <c r="CO138" s="71">
        <f t="shared" si="69"/>
        <v>0</v>
      </c>
      <c r="CP138" s="71">
        <f t="shared" si="69"/>
        <v>0</v>
      </c>
      <c r="CQ138" s="71">
        <f t="shared" si="69"/>
        <v>0</v>
      </c>
      <c r="CR138" s="71">
        <f t="shared" si="69"/>
        <v>0</v>
      </c>
      <c r="CS138" s="71">
        <f t="shared" si="49"/>
        <v>0</v>
      </c>
      <c r="CT138" s="71">
        <f t="shared" si="70"/>
        <v>6.4628640600000002</v>
      </c>
      <c r="CU138" s="71">
        <f t="shared" si="70"/>
        <v>0</v>
      </c>
      <c r="CV138" s="71">
        <f t="shared" si="70"/>
        <v>0</v>
      </c>
      <c r="CW138" s="71">
        <f t="shared" si="70"/>
        <v>0</v>
      </c>
      <c r="CX138" s="71">
        <f t="shared" si="70"/>
        <v>0</v>
      </c>
      <c r="CY138" s="71">
        <f t="shared" si="70"/>
        <v>1</v>
      </c>
      <c r="CZ138" s="56">
        <f>'[1]3'!AO137</f>
        <v>0</v>
      </c>
      <c r="DA138" s="57"/>
    </row>
    <row r="139" spans="1:105" s="58" customFormat="1" ht="47.25">
      <c r="A139" s="64" t="s">
        <v>120</v>
      </c>
      <c r="B139" s="68" t="str">
        <f>'[1]3'!B138</f>
        <v>Модернизация учета электрической энергии ВЛ-0,4 кВ от ТП-685, ТП-890, ТП-1005,  ТП-3706, ТП-3709.</v>
      </c>
      <c r="C139" s="68" t="str">
        <f>'[1]3'!C138</f>
        <v>Q_РМ.2026.19</v>
      </c>
      <c r="D139" s="71">
        <f>'[1]3'!K138</f>
        <v>0</v>
      </c>
      <c r="E139" s="71">
        <f>'[1]3'!P138</f>
        <v>5.28530838</v>
      </c>
      <c r="F139" s="71">
        <v>0</v>
      </c>
      <c r="G139" s="71">
        <v>0</v>
      </c>
      <c r="H139" s="71">
        <v>0</v>
      </c>
      <c r="I139" s="71">
        <v>0</v>
      </c>
      <c r="J139" s="71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>
        <v>0</v>
      </c>
      <c r="Q139" s="71">
        <v>0</v>
      </c>
      <c r="R139" s="71">
        <v>0</v>
      </c>
      <c r="S139" s="71">
        <v>0</v>
      </c>
      <c r="T139" s="71">
        <v>0</v>
      </c>
      <c r="U139" s="71">
        <f>'[1]3'!AC138</f>
        <v>0</v>
      </c>
      <c r="V139" s="71">
        <v>0</v>
      </c>
      <c r="W139" s="71">
        <v>0</v>
      </c>
      <c r="X139" s="71">
        <v>0</v>
      </c>
      <c r="Y139" s="71">
        <v>0</v>
      </c>
      <c r="Z139" s="71">
        <v>0</v>
      </c>
      <c r="AA139" s="71">
        <v>0</v>
      </c>
      <c r="AB139" s="71">
        <f>'[1]3'!AD138</f>
        <v>0</v>
      </c>
      <c r="AC139" s="71">
        <v>0</v>
      </c>
      <c r="AD139" s="71">
        <v>0</v>
      </c>
      <c r="AE139" s="71">
        <v>0</v>
      </c>
      <c r="AF139" s="71">
        <v>0</v>
      </c>
      <c r="AG139" s="71">
        <v>0</v>
      </c>
      <c r="AH139" s="71">
        <v>0</v>
      </c>
      <c r="AI139" s="71">
        <f>'[1]3'!AE138</f>
        <v>0</v>
      </c>
      <c r="AJ139" s="71">
        <v>0</v>
      </c>
      <c r="AK139" s="71">
        <v>0</v>
      </c>
      <c r="AL139" s="71">
        <v>0</v>
      </c>
      <c r="AM139" s="71">
        <v>0</v>
      </c>
      <c r="AN139" s="71">
        <v>0</v>
      </c>
      <c r="AO139" s="71">
        <v>0</v>
      </c>
      <c r="AP139" s="71">
        <f>'[1]3'!AF138</f>
        <v>5.28530838</v>
      </c>
      <c r="AQ139" s="71">
        <v>0</v>
      </c>
      <c r="AR139" s="71">
        <v>0</v>
      </c>
      <c r="AS139" s="71">
        <v>0</v>
      </c>
      <c r="AT139" s="71">
        <v>0</v>
      </c>
      <c r="AU139" s="71">
        <v>1</v>
      </c>
      <c r="AV139" s="71">
        <v>0</v>
      </c>
      <c r="AW139" s="71">
        <v>0</v>
      </c>
      <c r="AX139" s="71">
        <v>0</v>
      </c>
      <c r="AY139" s="71">
        <v>0</v>
      </c>
      <c r="AZ139" s="71">
        <v>0</v>
      </c>
      <c r="BA139" s="71">
        <v>0</v>
      </c>
      <c r="BB139" s="71">
        <v>0</v>
      </c>
      <c r="BC139" s="71">
        <v>0</v>
      </c>
      <c r="BD139" s="71">
        <v>0</v>
      </c>
      <c r="BE139" s="71">
        <v>0</v>
      </c>
      <c r="BF139" s="71">
        <v>0</v>
      </c>
      <c r="BG139" s="72">
        <v>0</v>
      </c>
      <c r="BH139" s="72">
        <v>0</v>
      </c>
      <c r="BI139" s="72">
        <v>0</v>
      </c>
      <c r="BJ139" s="72">
        <v>0</v>
      </c>
      <c r="BK139" s="72">
        <f>'[1]3'!AI138</f>
        <v>0</v>
      </c>
      <c r="BL139" s="72">
        <v>0</v>
      </c>
      <c r="BM139" s="72">
        <v>0</v>
      </c>
      <c r="BN139" s="72">
        <v>0</v>
      </c>
      <c r="BO139" s="71">
        <v>0</v>
      </c>
      <c r="BP139" s="71">
        <v>0</v>
      </c>
      <c r="BQ139" s="71">
        <v>0</v>
      </c>
      <c r="BR139" s="71">
        <f>'[1]3'!AJ138</f>
        <v>0</v>
      </c>
      <c r="BS139" s="71">
        <v>0</v>
      </c>
      <c r="BT139" s="71">
        <v>0</v>
      </c>
      <c r="BU139" s="71">
        <v>0</v>
      </c>
      <c r="BV139" s="71">
        <v>0</v>
      </c>
      <c r="BW139" s="71">
        <v>0</v>
      </c>
      <c r="BX139" s="71">
        <v>0</v>
      </c>
      <c r="BY139" s="71">
        <f>'[1]3'!AK138</f>
        <v>0</v>
      </c>
      <c r="BZ139" s="71">
        <v>0</v>
      </c>
      <c r="CA139" s="71">
        <v>0</v>
      </c>
      <c r="CB139" s="71">
        <v>0</v>
      </c>
      <c r="CC139" s="71">
        <v>0</v>
      </c>
      <c r="CD139" s="71">
        <v>0</v>
      </c>
      <c r="CE139" s="71">
        <v>0</v>
      </c>
      <c r="CF139" s="71">
        <f>'[1]3'!AL138</f>
        <v>0</v>
      </c>
      <c r="CG139" s="71">
        <v>0</v>
      </c>
      <c r="CH139" s="71">
        <v>0</v>
      </c>
      <c r="CI139" s="71">
        <v>0</v>
      </c>
      <c r="CJ139" s="71">
        <v>0</v>
      </c>
      <c r="CK139" s="71">
        <v>0</v>
      </c>
      <c r="CL139" s="71">
        <f t="shared" si="48"/>
        <v>0</v>
      </c>
      <c r="CM139" s="71">
        <f t="shared" si="69"/>
        <v>0</v>
      </c>
      <c r="CN139" s="71">
        <f t="shared" si="69"/>
        <v>0</v>
      </c>
      <c r="CO139" s="71">
        <f t="shared" si="69"/>
        <v>0</v>
      </c>
      <c r="CP139" s="71">
        <f t="shared" si="69"/>
        <v>0</v>
      </c>
      <c r="CQ139" s="71">
        <f t="shared" si="69"/>
        <v>0</v>
      </c>
      <c r="CR139" s="71">
        <f t="shared" si="69"/>
        <v>0</v>
      </c>
      <c r="CS139" s="71">
        <f t="shared" si="49"/>
        <v>0</v>
      </c>
      <c r="CT139" s="71">
        <f t="shared" si="70"/>
        <v>5.28530838</v>
      </c>
      <c r="CU139" s="71">
        <f t="shared" si="70"/>
        <v>0</v>
      </c>
      <c r="CV139" s="71">
        <f t="shared" si="70"/>
        <v>0</v>
      </c>
      <c r="CW139" s="71">
        <f t="shared" si="70"/>
        <v>0</v>
      </c>
      <c r="CX139" s="71">
        <f t="shared" si="70"/>
        <v>0</v>
      </c>
      <c r="CY139" s="71">
        <f t="shared" si="70"/>
        <v>1</v>
      </c>
      <c r="CZ139" s="56">
        <f>'[1]3'!AO138</f>
        <v>0</v>
      </c>
      <c r="DA139" s="57"/>
    </row>
    <row r="140" spans="1:105" s="58" customFormat="1" ht="47.25">
      <c r="A140" s="64" t="s">
        <v>121</v>
      </c>
      <c r="B140" s="68" t="str">
        <f>'[1]3'!B139</f>
        <v>Модернизация учета электрической энергии ВЛ-0,4 кВ от ТП-854, ТП-3710, ТП-3722, ТП-3724, ТП-3708, ТП-1383</v>
      </c>
      <c r="C140" s="68" t="str">
        <f>'[1]3'!C139</f>
        <v>Q_РМ.2026.20</v>
      </c>
      <c r="D140" s="71">
        <f>'[1]3'!K139</f>
        <v>0</v>
      </c>
      <c r="E140" s="71">
        <f>'[1]3'!P139</f>
        <v>4.7533711199999997</v>
      </c>
      <c r="F140" s="71">
        <v>0</v>
      </c>
      <c r="G140" s="71">
        <v>0</v>
      </c>
      <c r="H140" s="71">
        <v>0</v>
      </c>
      <c r="I140" s="71">
        <v>0</v>
      </c>
      <c r="J140" s="71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>
        <v>0</v>
      </c>
      <c r="Q140" s="71">
        <v>0</v>
      </c>
      <c r="R140" s="71">
        <v>0</v>
      </c>
      <c r="S140" s="71">
        <v>0</v>
      </c>
      <c r="T140" s="71">
        <v>0</v>
      </c>
      <c r="U140" s="71">
        <f>'[1]3'!AC139</f>
        <v>0</v>
      </c>
      <c r="V140" s="71">
        <v>0</v>
      </c>
      <c r="W140" s="71">
        <v>0</v>
      </c>
      <c r="X140" s="71">
        <v>0</v>
      </c>
      <c r="Y140" s="71">
        <v>0</v>
      </c>
      <c r="Z140" s="71">
        <v>0</v>
      </c>
      <c r="AA140" s="71">
        <v>0</v>
      </c>
      <c r="AB140" s="71">
        <f>'[1]3'!AD139</f>
        <v>0</v>
      </c>
      <c r="AC140" s="71">
        <v>0</v>
      </c>
      <c r="AD140" s="71">
        <v>0</v>
      </c>
      <c r="AE140" s="71">
        <v>0</v>
      </c>
      <c r="AF140" s="71">
        <v>0</v>
      </c>
      <c r="AG140" s="71">
        <v>0</v>
      </c>
      <c r="AH140" s="71">
        <v>0</v>
      </c>
      <c r="AI140" s="71">
        <f>'[1]3'!AE139</f>
        <v>0</v>
      </c>
      <c r="AJ140" s="71">
        <v>0</v>
      </c>
      <c r="AK140" s="71">
        <v>0</v>
      </c>
      <c r="AL140" s="71">
        <v>0</v>
      </c>
      <c r="AM140" s="71">
        <v>0</v>
      </c>
      <c r="AN140" s="71">
        <v>0</v>
      </c>
      <c r="AO140" s="71">
        <v>0</v>
      </c>
      <c r="AP140" s="71">
        <f>'[1]3'!AF139</f>
        <v>4.7533711199999997</v>
      </c>
      <c r="AQ140" s="71">
        <v>0</v>
      </c>
      <c r="AR140" s="71">
        <v>0</v>
      </c>
      <c r="AS140" s="71">
        <v>0</v>
      </c>
      <c r="AT140" s="71">
        <v>0</v>
      </c>
      <c r="AU140" s="71">
        <v>1</v>
      </c>
      <c r="AV140" s="71">
        <v>0</v>
      </c>
      <c r="AW140" s="71">
        <v>0</v>
      </c>
      <c r="AX140" s="71">
        <v>0</v>
      </c>
      <c r="AY140" s="71">
        <v>0</v>
      </c>
      <c r="AZ140" s="71">
        <v>0</v>
      </c>
      <c r="BA140" s="71">
        <v>0</v>
      </c>
      <c r="BB140" s="71">
        <v>0</v>
      </c>
      <c r="BC140" s="71">
        <v>0</v>
      </c>
      <c r="BD140" s="71">
        <v>0</v>
      </c>
      <c r="BE140" s="71">
        <v>0</v>
      </c>
      <c r="BF140" s="71">
        <v>0</v>
      </c>
      <c r="BG140" s="72">
        <v>0</v>
      </c>
      <c r="BH140" s="72">
        <v>0</v>
      </c>
      <c r="BI140" s="72">
        <v>0</v>
      </c>
      <c r="BJ140" s="72">
        <v>0</v>
      </c>
      <c r="BK140" s="72">
        <f>'[1]3'!AI139</f>
        <v>0</v>
      </c>
      <c r="BL140" s="72">
        <v>0</v>
      </c>
      <c r="BM140" s="72">
        <v>0</v>
      </c>
      <c r="BN140" s="72">
        <v>0</v>
      </c>
      <c r="BO140" s="71">
        <v>0</v>
      </c>
      <c r="BP140" s="71">
        <v>0</v>
      </c>
      <c r="BQ140" s="71">
        <v>0</v>
      </c>
      <c r="BR140" s="71">
        <f>'[1]3'!AJ139</f>
        <v>0</v>
      </c>
      <c r="BS140" s="71">
        <v>0</v>
      </c>
      <c r="BT140" s="71">
        <v>0</v>
      </c>
      <c r="BU140" s="71">
        <v>0</v>
      </c>
      <c r="BV140" s="71">
        <v>0</v>
      </c>
      <c r="BW140" s="71">
        <v>0</v>
      </c>
      <c r="BX140" s="71">
        <v>0</v>
      </c>
      <c r="BY140" s="71">
        <f>'[1]3'!AK139</f>
        <v>0</v>
      </c>
      <c r="BZ140" s="71">
        <v>0</v>
      </c>
      <c r="CA140" s="71">
        <v>0</v>
      </c>
      <c r="CB140" s="71">
        <v>0</v>
      </c>
      <c r="CC140" s="71">
        <v>0</v>
      </c>
      <c r="CD140" s="71">
        <v>0</v>
      </c>
      <c r="CE140" s="71">
        <v>0</v>
      </c>
      <c r="CF140" s="71">
        <f>'[1]3'!AL139</f>
        <v>0</v>
      </c>
      <c r="CG140" s="71">
        <v>0</v>
      </c>
      <c r="CH140" s="71">
        <v>0</v>
      </c>
      <c r="CI140" s="71">
        <v>0</v>
      </c>
      <c r="CJ140" s="71">
        <v>0</v>
      </c>
      <c r="CK140" s="71">
        <v>0</v>
      </c>
      <c r="CL140" s="71">
        <f t="shared" si="48"/>
        <v>0</v>
      </c>
      <c r="CM140" s="71">
        <f t="shared" si="69"/>
        <v>0</v>
      </c>
      <c r="CN140" s="71">
        <f t="shared" si="69"/>
        <v>0</v>
      </c>
      <c r="CO140" s="71">
        <f t="shared" si="69"/>
        <v>0</v>
      </c>
      <c r="CP140" s="71">
        <f t="shared" si="69"/>
        <v>0</v>
      </c>
      <c r="CQ140" s="71">
        <f t="shared" si="69"/>
        <v>0</v>
      </c>
      <c r="CR140" s="71">
        <f t="shared" si="69"/>
        <v>0</v>
      </c>
      <c r="CS140" s="71">
        <f t="shared" si="49"/>
        <v>0</v>
      </c>
      <c r="CT140" s="71">
        <f t="shared" si="70"/>
        <v>4.7533711199999997</v>
      </c>
      <c r="CU140" s="71">
        <f t="shared" si="70"/>
        <v>0</v>
      </c>
      <c r="CV140" s="71">
        <f t="shared" si="70"/>
        <v>0</v>
      </c>
      <c r="CW140" s="71">
        <f t="shared" si="70"/>
        <v>0</v>
      </c>
      <c r="CX140" s="71">
        <f t="shared" si="70"/>
        <v>0</v>
      </c>
      <c r="CY140" s="71">
        <f t="shared" si="70"/>
        <v>1</v>
      </c>
      <c r="CZ140" s="56">
        <f>'[1]3'!AO139</f>
        <v>0</v>
      </c>
      <c r="DA140" s="57"/>
    </row>
    <row r="141" spans="1:105" s="58" customFormat="1" ht="78.75">
      <c r="A141" s="64" t="s">
        <v>122</v>
      </c>
      <c r="B141" s="68" t="str">
        <f>'[1]3'!B140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1" s="68" t="str">
        <f>'[1]3'!C140</f>
        <v>R_РМ.2027.07</v>
      </c>
      <c r="D141" s="71">
        <f>'[1]3'!K140</f>
        <v>0</v>
      </c>
      <c r="E141" s="71">
        <f>'[1]3'!P140</f>
        <v>9.7398418499999995</v>
      </c>
      <c r="F141" s="71">
        <v>0</v>
      </c>
      <c r="G141" s="71">
        <v>0</v>
      </c>
      <c r="H141" s="71">
        <v>0</v>
      </c>
      <c r="I141" s="71">
        <v>0</v>
      </c>
      <c r="J141" s="71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>
        <v>0</v>
      </c>
      <c r="Q141" s="71">
        <v>0</v>
      </c>
      <c r="R141" s="71">
        <v>0</v>
      </c>
      <c r="S141" s="71">
        <v>0</v>
      </c>
      <c r="T141" s="71">
        <v>0</v>
      </c>
      <c r="U141" s="71">
        <f>'[1]3'!AC140</f>
        <v>0</v>
      </c>
      <c r="V141" s="71">
        <v>0</v>
      </c>
      <c r="W141" s="71">
        <v>0</v>
      </c>
      <c r="X141" s="71">
        <v>0</v>
      </c>
      <c r="Y141" s="71">
        <v>0</v>
      </c>
      <c r="Z141" s="71">
        <v>0</v>
      </c>
      <c r="AA141" s="71">
        <v>0</v>
      </c>
      <c r="AB141" s="71">
        <f>'[1]3'!AD140</f>
        <v>0</v>
      </c>
      <c r="AC141" s="71">
        <v>0</v>
      </c>
      <c r="AD141" s="71">
        <v>0</v>
      </c>
      <c r="AE141" s="71">
        <v>0</v>
      </c>
      <c r="AF141" s="71">
        <v>0</v>
      </c>
      <c r="AG141" s="71">
        <v>0</v>
      </c>
      <c r="AH141" s="71">
        <v>0</v>
      </c>
      <c r="AI141" s="71">
        <f>'[1]3'!AE140</f>
        <v>0</v>
      </c>
      <c r="AJ141" s="71">
        <v>0</v>
      </c>
      <c r="AK141" s="71">
        <v>0</v>
      </c>
      <c r="AL141" s="71">
        <v>0</v>
      </c>
      <c r="AM141" s="71">
        <v>0</v>
      </c>
      <c r="AN141" s="71">
        <v>0</v>
      </c>
      <c r="AO141" s="71">
        <v>0</v>
      </c>
      <c r="AP141" s="71">
        <f>'[1]3'!AF140</f>
        <v>0</v>
      </c>
      <c r="AQ141" s="71">
        <v>0</v>
      </c>
      <c r="AR141" s="71">
        <v>0</v>
      </c>
      <c r="AS141" s="71">
        <v>0</v>
      </c>
      <c r="AT141" s="71">
        <v>0</v>
      </c>
      <c r="AU141" s="71">
        <v>0</v>
      </c>
      <c r="AV141" s="71">
        <v>0</v>
      </c>
      <c r="AW141" s="71">
        <v>0</v>
      </c>
      <c r="AX141" s="71">
        <v>0</v>
      </c>
      <c r="AY141" s="71">
        <v>0</v>
      </c>
      <c r="AZ141" s="71">
        <v>0</v>
      </c>
      <c r="BA141" s="71">
        <v>0</v>
      </c>
      <c r="BB141" s="71">
        <v>0</v>
      </c>
      <c r="BC141" s="71">
        <v>0</v>
      </c>
      <c r="BD141" s="71">
        <f>'[1]3'!AH140</f>
        <v>9.7398418499999995</v>
      </c>
      <c r="BE141" s="71">
        <v>0</v>
      </c>
      <c r="BF141" s="71">
        <v>0</v>
      </c>
      <c r="BG141" s="72">
        <v>0</v>
      </c>
      <c r="BH141" s="72">
        <v>0</v>
      </c>
      <c r="BI141" s="72">
        <v>1</v>
      </c>
      <c r="BJ141" s="72">
        <v>0</v>
      </c>
      <c r="BK141" s="72">
        <f>'[1]3'!AI140</f>
        <v>0</v>
      </c>
      <c r="BL141" s="72">
        <v>0</v>
      </c>
      <c r="BM141" s="72">
        <v>0</v>
      </c>
      <c r="BN141" s="72">
        <v>0</v>
      </c>
      <c r="BO141" s="71">
        <v>0</v>
      </c>
      <c r="BP141" s="71">
        <v>0</v>
      </c>
      <c r="BQ141" s="71">
        <v>0</v>
      </c>
      <c r="BR141" s="71">
        <f>'[1]3'!AJ140</f>
        <v>0</v>
      </c>
      <c r="BS141" s="71">
        <v>0</v>
      </c>
      <c r="BT141" s="71">
        <v>0</v>
      </c>
      <c r="BU141" s="71">
        <v>0</v>
      </c>
      <c r="BV141" s="71">
        <v>0</v>
      </c>
      <c r="BW141" s="71">
        <v>0</v>
      </c>
      <c r="BX141" s="71">
        <v>0</v>
      </c>
      <c r="BY141" s="71">
        <f>'[1]3'!AK140</f>
        <v>0</v>
      </c>
      <c r="BZ141" s="71">
        <v>0</v>
      </c>
      <c r="CA141" s="71">
        <v>0</v>
      </c>
      <c r="CB141" s="71">
        <v>0</v>
      </c>
      <c r="CC141" s="71">
        <v>0</v>
      </c>
      <c r="CD141" s="71">
        <v>0</v>
      </c>
      <c r="CE141" s="71">
        <v>0</v>
      </c>
      <c r="CF141" s="71">
        <f>'[1]3'!AL140</f>
        <v>0</v>
      </c>
      <c r="CG141" s="71">
        <v>0</v>
      </c>
      <c r="CH141" s="71">
        <v>0</v>
      </c>
      <c r="CI141" s="71">
        <v>0</v>
      </c>
      <c r="CJ141" s="71">
        <v>0</v>
      </c>
      <c r="CK141" s="71">
        <v>0</v>
      </c>
      <c r="CL141" s="71">
        <f t="shared" si="48"/>
        <v>0</v>
      </c>
      <c r="CM141" s="71">
        <f t="shared" si="69"/>
        <v>0</v>
      </c>
      <c r="CN141" s="71">
        <f t="shared" si="69"/>
        <v>0</v>
      </c>
      <c r="CO141" s="71">
        <f t="shared" si="69"/>
        <v>0</v>
      </c>
      <c r="CP141" s="71">
        <f t="shared" si="69"/>
        <v>0</v>
      </c>
      <c r="CQ141" s="71">
        <f t="shared" si="69"/>
        <v>0</v>
      </c>
      <c r="CR141" s="71">
        <f t="shared" si="69"/>
        <v>0</v>
      </c>
      <c r="CS141" s="71">
        <f t="shared" si="49"/>
        <v>0</v>
      </c>
      <c r="CT141" s="71">
        <f t="shared" si="70"/>
        <v>9.7398418499999995</v>
      </c>
      <c r="CU141" s="71">
        <f t="shared" si="70"/>
        <v>0</v>
      </c>
      <c r="CV141" s="71">
        <f t="shared" si="70"/>
        <v>0</v>
      </c>
      <c r="CW141" s="71">
        <f t="shared" si="70"/>
        <v>0</v>
      </c>
      <c r="CX141" s="71">
        <f t="shared" si="70"/>
        <v>0</v>
      </c>
      <c r="CY141" s="71">
        <f t="shared" si="70"/>
        <v>1</v>
      </c>
      <c r="CZ141" s="56">
        <f>'[1]3'!AO140</f>
        <v>0</v>
      </c>
      <c r="DA141" s="57"/>
    </row>
    <row r="142" spans="1:105" s="58" customFormat="1" ht="63">
      <c r="A142" s="64" t="s">
        <v>123</v>
      </c>
      <c r="B142" s="68" t="str">
        <f>'[1]3'!B141</f>
        <v>Модернизация учета электрической энергии ВЛ-0,4 кВ от ТП-3717, ТП-3715, ТП-3712, ТП-5202, ТП-764, ТП-692, ТП-269, ТП-674.</v>
      </c>
      <c r="C142" s="68" t="str">
        <f>'[1]3'!C141</f>
        <v>S_РМ.2028.06</v>
      </c>
      <c r="D142" s="71">
        <f>'[1]3'!K141</f>
        <v>10.503774979999999</v>
      </c>
      <c r="E142" s="71">
        <f>'[1]3'!P141</f>
        <v>10.503774979999999</v>
      </c>
      <c r="F142" s="71">
        <v>0</v>
      </c>
      <c r="G142" s="71">
        <v>0</v>
      </c>
      <c r="H142" s="71">
        <v>0</v>
      </c>
      <c r="I142" s="71">
        <v>0</v>
      </c>
      <c r="J142" s="71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>
        <v>0</v>
      </c>
      <c r="T142" s="71">
        <v>0</v>
      </c>
      <c r="U142" s="71">
        <f>'[1]3'!AC141</f>
        <v>0</v>
      </c>
      <c r="V142" s="71">
        <v>0</v>
      </c>
      <c r="W142" s="71">
        <v>0</v>
      </c>
      <c r="X142" s="71">
        <v>0</v>
      </c>
      <c r="Y142" s="71">
        <v>0</v>
      </c>
      <c r="Z142" s="71">
        <v>0</v>
      </c>
      <c r="AA142" s="71">
        <v>0</v>
      </c>
      <c r="AB142" s="71">
        <f>'[1]3'!AD141</f>
        <v>0</v>
      </c>
      <c r="AC142" s="71">
        <v>0</v>
      </c>
      <c r="AD142" s="71">
        <v>0</v>
      </c>
      <c r="AE142" s="71">
        <v>0</v>
      </c>
      <c r="AF142" s="71">
        <v>0</v>
      </c>
      <c r="AG142" s="71">
        <v>0</v>
      </c>
      <c r="AH142" s="71">
        <v>0</v>
      </c>
      <c r="AI142" s="71">
        <f>'[1]3'!AE141</f>
        <v>0</v>
      </c>
      <c r="AJ142" s="71">
        <v>0</v>
      </c>
      <c r="AK142" s="71">
        <v>0</v>
      </c>
      <c r="AL142" s="71">
        <v>0</v>
      </c>
      <c r="AM142" s="71">
        <v>0</v>
      </c>
      <c r="AN142" s="71">
        <v>0</v>
      </c>
      <c r="AO142" s="71">
        <v>0</v>
      </c>
      <c r="AP142" s="71">
        <f>'[1]3'!AF141</f>
        <v>0</v>
      </c>
      <c r="AQ142" s="71">
        <v>0</v>
      </c>
      <c r="AR142" s="71">
        <v>0</v>
      </c>
      <c r="AS142" s="71">
        <v>0</v>
      </c>
      <c r="AT142" s="71">
        <v>0</v>
      </c>
      <c r="AU142" s="71">
        <v>0</v>
      </c>
      <c r="AV142" s="71">
        <v>0</v>
      </c>
      <c r="AW142" s="71">
        <v>0</v>
      </c>
      <c r="AX142" s="71">
        <v>0</v>
      </c>
      <c r="AY142" s="71">
        <v>0</v>
      </c>
      <c r="AZ142" s="71">
        <v>0</v>
      </c>
      <c r="BA142" s="71">
        <v>0</v>
      </c>
      <c r="BB142" s="71">
        <v>0</v>
      </c>
      <c r="BC142" s="71">
        <v>0</v>
      </c>
      <c r="BD142" s="71">
        <v>0</v>
      </c>
      <c r="BE142" s="71">
        <v>0</v>
      </c>
      <c r="BF142" s="71">
        <v>0</v>
      </c>
      <c r="BG142" s="72">
        <v>0</v>
      </c>
      <c r="BH142" s="72">
        <v>0</v>
      </c>
      <c r="BI142" s="72">
        <v>0</v>
      </c>
      <c r="BJ142" s="72">
        <v>0</v>
      </c>
      <c r="BK142" s="72">
        <f>'[1]3'!AI141</f>
        <v>10.503774979999999</v>
      </c>
      <c r="BL142" s="72">
        <v>0</v>
      </c>
      <c r="BM142" s="72">
        <v>0</v>
      </c>
      <c r="BN142" s="72">
        <v>0</v>
      </c>
      <c r="BO142" s="71">
        <v>0</v>
      </c>
      <c r="BP142" s="71">
        <v>1</v>
      </c>
      <c r="BQ142" s="71">
        <v>0</v>
      </c>
      <c r="BR142" s="71">
        <f>'[1]3'!AJ141</f>
        <v>0</v>
      </c>
      <c r="BS142" s="71">
        <v>0</v>
      </c>
      <c r="BT142" s="71">
        <v>0</v>
      </c>
      <c r="BU142" s="71">
        <v>0</v>
      </c>
      <c r="BV142" s="71">
        <v>0</v>
      </c>
      <c r="BW142" s="71">
        <v>0</v>
      </c>
      <c r="BX142" s="71">
        <v>0</v>
      </c>
      <c r="BY142" s="71">
        <f>'[1]3'!AK141</f>
        <v>0</v>
      </c>
      <c r="BZ142" s="71">
        <v>0</v>
      </c>
      <c r="CA142" s="71">
        <v>0</v>
      </c>
      <c r="CB142" s="71">
        <v>0</v>
      </c>
      <c r="CC142" s="71">
        <v>0</v>
      </c>
      <c r="CD142" s="71">
        <v>0</v>
      </c>
      <c r="CE142" s="71">
        <v>0</v>
      </c>
      <c r="CF142" s="71">
        <f>'[1]3'!AL141</f>
        <v>0</v>
      </c>
      <c r="CG142" s="71">
        <v>0</v>
      </c>
      <c r="CH142" s="71">
        <v>0</v>
      </c>
      <c r="CI142" s="71">
        <v>0</v>
      </c>
      <c r="CJ142" s="71">
        <v>0</v>
      </c>
      <c r="CK142" s="71">
        <v>0</v>
      </c>
      <c r="CL142" s="71">
        <f t="shared" si="48"/>
        <v>0</v>
      </c>
      <c r="CM142" s="71">
        <f t="shared" si="69"/>
        <v>10.503774979999999</v>
      </c>
      <c r="CN142" s="71">
        <f t="shared" si="69"/>
        <v>0</v>
      </c>
      <c r="CO142" s="71">
        <f t="shared" si="69"/>
        <v>0</v>
      </c>
      <c r="CP142" s="71">
        <f t="shared" si="69"/>
        <v>0</v>
      </c>
      <c r="CQ142" s="71">
        <f t="shared" si="69"/>
        <v>0</v>
      </c>
      <c r="CR142" s="71">
        <f t="shared" si="69"/>
        <v>1</v>
      </c>
      <c r="CS142" s="71">
        <f t="shared" si="49"/>
        <v>0</v>
      </c>
      <c r="CT142" s="71">
        <f t="shared" si="70"/>
        <v>10.503774979999999</v>
      </c>
      <c r="CU142" s="71">
        <f t="shared" si="70"/>
        <v>0</v>
      </c>
      <c r="CV142" s="71">
        <f t="shared" si="70"/>
        <v>0</v>
      </c>
      <c r="CW142" s="71">
        <f t="shared" si="70"/>
        <v>0</v>
      </c>
      <c r="CX142" s="71">
        <f t="shared" si="70"/>
        <v>0</v>
      </c>
      <c r="CY142" s="71">
        <f t="shared" si="70"/>
        <v>1</v>
      </c>
      <c r="CZ142" s="56">
        <f>'[1]3'!AO141</f>
        <v>0</v>
      </c>
      <c r="DA142" s="57"/>
    </row>
    <row r="143" spans="1:105" s="58" customFormat="1" ht="63">
      <c r="A143" s="64" t="s">
        <v>124</v>
      </c>
      <c r="B143" s="68" t="str">
        <f>'[1]3'!B142</f>
        <v>Модернизация учета электрической энергии ВЛ-0,4 кВ от ТП-3721, Тп-3723, ТП-3703, ТП-4110, ТП-1012, ТП-4112, ТП-1011</v>
      </c>
      <c r="C143" s="68" t="str">
        <f>'[1]3'!C142</f>
        <v>S_РМ.2028.07</v>
      </c>
      <c r="D143" s="71">
        <f>'[1]3'!K142</f>
        <v>11.885756649999999</v>
      </c>
      <c r="E143" s="71">
        <f>'[1]3'!P142</f>
        <v>11.885756649999999</v>
      </c>
      <c r="F143" s="71">
        <v>0</v>
      </c>
      <c r="G143" s="71">
        <v>0</v>
      </c>
      <c r="H143" s="71">
        <v>0</v>
      </c>
      <c r="I143" s="71">
        <v>0</v>
      </c>
      <c r="J143" s="71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>
        <v>0</v>
      </c>
      <c r="Q143" s="71">
        <v>0</v>
      </c>
      <c r="R143" s="71">
        <v>0</v>
      </c>
      <c r="S143" s="71">
        <v>0</v>
      </c>
      <c r="T143" s="71">
        <v>0</v>
      </c>
      <c r="U143" s="71">
        <f>'[1]3'!AC142</f>
        <v>0</v>
      </c>
      <c r="V143" s="71">
        <v>0</v>
      </c>
      <c r="W143" s="71">
        <v>0</v>
      </c>
      <c r="X143" s="71">
        <v>0</v>
      </c>
      <c r="Y143" s="71">
        <v>0</v>
      </c>
      <c r="Z143" s="71">
        <v>0</v>
      </c>
      <c r="AA143" s="71">
        <v>0</v>
      </c>
      <c r="AB143" s="71">
        <f>'[1]3'!AD142</f>
        <v>0</v>
      </c>
      <c r="AC143" s="71">
        <v>0</v>
      </c>
      <c r="AD143" s="71">
        <v>0</v>
      </c>
      <c r="AE143" s="71">
        <v>0</v>
      </c>
      <c r="AF143" s="71">
        <v>0</v>
      </c>
      <c r="AG143" s="71">
        <v>0</v>
      </c>
      <c r="AH143" s="71">
        <v>0</v>
      </c>
      <c r="AI143" s="71">
        <f>'[1]3'!AE142</f>
        <v>0</v>
      </c>
      <c r="AJ143" s="71">
        <v>0</v>
      </c>
      <c r="AK143" s="71">
        <v>0</v>
      </c>
      <c r="AL143" s="71">
        <v>0</v>
      </c>
      <c r="AM143" s="71">
        <v>0</v>
      </c>
      <c r="AN143" s="71">
        <v>0</v>
      </c>
      <c r="AO143" s="71">
        <v>0</v>
      </c>
      <c r="AP143" s="71">
        <f>'[1]3'!AF142</f>
        <v>0</v>
      </c>
      <c r="AQ143" s="71">
        <v>0</v>
      </c>
      <c r="AR143" s="71">
        <v>0</v>
      </c>
      <c r="AS143" s="71">
        <v>0</v>
      </c>
      <c r="AT143" s="71">
        <v>0</v>
      </c>
      <c r="AU143" s="71">
        <v>0</v>
      </c>
      <c r="AV143" s="71">
        <v>0</v>
      </c>
      <c r="AW143" s="71">
        <v>0</v>
      </c>
      <c r="AX143" s="71">
        <v>0</v>
      </c>
      <c r="AY143" s="71">
        <v>0</v>
      </c>
      <c r="AZ143" s="71">
        <v>0</v>
      </c>
      <c r="BA143" s="71">
        <v>0</v>
      </c>
      <c r="BB143" s="71">
        <v>0</v>
      </c>
      <c r="BC143" s="71">
        <v>0</v>
      </c>
      <c r="BD143" s="71">
        <v>0</v>
      </c>
      <c r="BE143" s="71">
        <v>0</v>
      </c>
      <c r="BF143" s="71">
        <v>0</v>
      </c>
      <c r="BG143" s="72">
        <v>0</v>
      </c>
      <c r="BH143" s="72">
        <v>0</v>
      </c>
      <c r="BI143" s="72">
        <v>0</v>
      </c>
      <c r="BJ143" s="72">
        <v>0</v>
      </c>
      <c r="BK143" s="72">
        <f>'[1]3'!AI142</f>
        <v>11.885756649999999</v>
      </c>
      <c r="BL143" s="72">
        <v>0</v>
      </c>
      <c r="BM143" s="72">
        <v>0</v>
      </c>
      <c r="BN143" s="72">
        <v>0</v>
      </c>
      <c r="BO143" s="71">
        <v>0</v>
      </c>
      <c r="BP143" s="71">
        <v>1</v>
      </c>
      <c r="BQ143" s="71">
        <v>0</v>
      </c>
      <c r="BR143" s="71">
        <f>'[1]3'!AJ142</f>
        <v>0</v>
      </c>
      <c r="BS143" s="71">
        <v>0</v>
      </c>
      <c r="BT143" s="71">
        <v>0</v>
      </c>
      <c r="BU143" s="71">
        <v>0</v>
      </c>
      <c r="BV143" s="71">
        <v>0</v>
      </c>
      <c r="BW143" s="71">
        <v>0</v>
      </c>
      <c r="BX143" s="71">
        <v>0</v>
      </c>
      <c r="BY143" s="71">
        <f>'[1]3'!AK142</f>
        <v>0</v>
      </c>
      <c r="BZ143" s="71">
        <v>0</v>
      </c>
      <c r="CA143" s="71">
        <v>0</v>
      </c>
      <c r="CB143" s="71">
        <v>0</v>
      </c>
      <c r="CC143" s="71">
        <v>0</v>
      </c>
      <c r="CD143" s="71">
        <v>0</v>
      </c>
      <c r="CE143" s="71">
        <v>0</v>
      </c>
      <c r="CF143" s="71">
        <f>'[1]3'!AL142</f>
        <v>0</v>
      </c>
      <c r="CG143" s="71">
        <v>0</v>
      </c>
      <c r="CH143" s="71">
        <v>0</v>
      </c>
      <c r="CI143" s="71">
        <v>0</v>
      </c>
      <c r="CJ143" s="71">
        <v>0</v>
      </c>
      <c r="CK143" s="71">
        <v>0</v>
      </c>
      <c r="CL143" s="71">
        <f>T143+AH143+AV143+BJ143</f>
        <v>0</v>
      </c>
      <c r="CM143" s="71">
        <f t="shared" si="69"/>
        <v>11.885756649999999</v>
      </c>
      <c r="CN143" s="71">
        <f t="shared" si="69"/>
        <v>0</v>
      </c>
      <c r="CO143" s="71">
        <f t="shared" si="69"/>
        <v>0</v>
      </c>
      <c r="CP143" s="71">
        <f t="shared" si="69"/>
        <v>0</v>
      </c>
      <c r="CQ143" s="71">
        <f t="shared" si="69"/>
        <v>0</v>
      </c>
      <c r="CR143" s="71">
        <f t="shared" si="69"/>
        <v>1</v>
      </c>
      <c r="CS143" s="71">
        <f>AA143+AH143+AV143+BJ143</f>
        <v>0</v>
      </c>
      <c r="CT143" s="71">
        <f t="shared" si="70"/>
        <v>11.885756649999999</v>
      </c>
      <c r="CU143" s="71">
        <f t="shared" si="70"/>
        <v>0</v>
      </c>
      <c r="CV143" s="71">
        <f t="shared" si="70"/>
        <v>0</v>
      </c>
      <c r="CW143" s="71">
        <f t="shared" si="70"/>
        <v>0</v>
      </c>
      <c r="CX143" s="71">
        <f t="shared" si="70"/>
        <v>0</v>
      </c>
      <c r="CY143" s="71">
        <f t="shared" si="70"/>
        <v>1</v>
      </c>
      <c r="CZ143" s="56">
        <f>'[1]3'!AO142</f>
        <v>0</v>
      </c>
      <c r="DA143" s="57"/>
    </row>
    <row r="144" spans="1:105" s="58" customFormat="1" ht="47.25">
      <c r="A144" s="64" t="s">
        <v>125</v>
      </c>
      <c r="B144" s="68" t="str">
        <f>'[1]3'!B143</f>
        <v>Модернизация учета электрической энергии ВЛ-0,4 кВ от ТП-3719, ТП-3711, ТП-64</v>
      </c>
      <c r="C144" s="68" t="str">
        <f>'[1]3'!C143</f>
        <v>T_РМ.2029.02</v>
      </c>
      <c r="D144" s="71">
        <f>'[1]3'!K143</f>
        <v>11.772851879999999</v>
      </c>
      <c r="E144" s="71">
        <f>'[1]3'!P143</f>
        <v>11.772851879999999</v>
      </c>
      <c r="F144" s="71">
        <v>0</v>
      </c>
      <c r="G144" s="71">
        <v>0</v>
      </c>
      <c r="H144" s="71">
        <v>0</v>
      </c>
      <c r="I144" s="71">
        <v>0</v>
      </c>
      <c r="J144" s="71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>
        <v>0</v>
      </c>
      <c r="Q144" s="71">
        <v>0</v>
      </c>
      <c r="R144" s="71">
        <v>0</v>
      </c>
      <c r="S144" s="71">
        <v>0</v>
      </c>
      <c r="T144" s="71">
        <v>0</v>
      </c>
      <c r="U144" s="71">
        <f>'[1]3'!AC143</f>
        <v>0</v>
      </c>
      <c r="V144" s="71">
        <v>0</v>
      </c>
      <c r="W144" s="71">
        <v>0</v>
      </c>
      <c r="X144" s="71">
        <v>0</v>
      </c>
      <c r="Y144" s="71">
        <v>0</v>
      </c>
      <c r="Z144" s="71">
        <v>0</v>
      </c>
      <c r="AA144" s="71">
        <v>0</v>
      </c>
      <c r="AB144" s="71">
        <f>'[1]3'!AD143</f>
        <v>0</v>
      </c>
      <c r="AC144" s="71">
        <v>0</v>
      </c>
      <c r="AD144" s="71">
        <v>0</v>
      </c>
      <c r="AE144" s="71">
        <v>0</v>
      </c>
      <c r="AF144" s="71">
        <v>0</v>
      </c>
      <c r="AG144" s="71">
        <v>0</v>
      </c>
      <c r="AH144" s="71">
        <v>0</v>
      </c>
      <c r="AI144" s="71">
        <f>'[1]3'!AE143</f>
        <v>0</v>
      </c>
      <c r="AJ144" s="71">
        <v>0</v>
      </c>
      <c r="AK144" s="71">
        <v>0</v>
      </c>
      <c r="AL144" s="71">
        <v>0</v>
      </c>
      <c r="AM144" s="71">
        <v>0</v>
      </c>
      <c r="AN144" s="71">
        <v>0</v>
      </c>
      <c r="AO144" s="71">
        <v>0</v>
      </c>
      <c r="AP144" s="71">
        <f>'[1]3'!AF143</f>
        <v>0</v>
      </c>
      <c r="AQ144" s="71">
        <v>0</v>
      </c>
      <c r="AR144" s="71">
        <v>0</v>
      </c>
      <c r="AS144" s="71">
        <v>0</v>
      </c>
      <c r="AT144" s="71">
        <v>0</v>
      </c>
      <c r="AU144" s="71">
        <v>0</v>
      </c>
      <c r="AV144" s="71">
        <v>0</v>
      </c>
      <c r="AW144" s="71">
        <v>0</v>
      </c>
      <c r="AX144" s="71">
        <v>0</v>
      </c>
      <c r="AY144" s="71">
        <v>0</v>
      </c>
      <c r="AZ144" s="71">
        <v>0</v>
      </c>
      <c r="BA144" s="71">
        <v>0</v>
      </c>
      <c r="BB144" s="71">
        <v>0</v>
      </c>
      <c r="BC144" s="71">
        <v>0</v>
      </c>
      <c r="BD144" s="71">
        <v>0</v>
      </c>
      <c r="BE144" s="71">
        <v>0</v>
      </c>
      <c r="BF144" s="71">
        <v>0</v>
      </c>
      <c r="BG144" s="72">
        <v>0</v>
      </c>
      <c r="BH144" s="72">
        <v>0</v>
      </c>
      <c r="BI144" s="72">
        <v>0</v>
      </c>
      <c r="BJ144" s="72">
        <v>0</v>
      </c>
      <c r="BK144" s="72">
        <f>'[1]3'!AI143</f>
        <v>0</v>
      </c>
      <c r="BL144" s="72">
        <v>0</v>
      </c>
      <c r="BM144" s="72">
        <v>0</v>
      </c>
      <c r="BN144" s="72">
        <v>0</v>
      </c>
      <c r="BO144" s="71">
        <v>0</v>
      </c>
      <c r="BP144" s="71">
        <v>0</v>
      </c>
      <c r="BQ144" s="71">
        <v>0</v>
      </c>
      <c r="BR144" s="71">
        <f>'[1]3'!AJ143</f>
        <v>0</v>
      </c>
      <c r="BS144" s="71">
        <v>0</v>
      </c>
      <c r="BT144" s="71">
        <v>0</v>
      </c>
      <c r="BU144" s="71">
        <v>0</v>
      </c>
      <c r="BV144" s="71">
        <v>0</v>
      </c>
      <c r="BW144" s="71">
        <v>0</v>
      </c>
      <c r="BX144" s="71">
        <v>0</v>
      </c>
      <c r="BY144" s="71">
        <f>'[1]3'!AK143</f>
        <v>11.772851879999999</v>
      </c>
      <c r="BZ144" s="71">
        <v>0</v>
      </c>
      <c r="CA144" s="71">
        <v>0</v>
      </c>
      <c r="CB144" s="71">
        <v>0</v>
      </c>
      <c r="CC144" s="71">
        <v>0</v>
      </c>
      <c r="CD144" s="71">
        <v>1</v>
      </c>
      <c r="CE144" s="71">
        <v>0</v>
      </c>
      <c r="CF144" s="71">
        <f>'[1]3'!AL143</f>
        <v>0</v>
      </c>
      <c r="CG144" s="71">
        <v>0</v>
      </c>
      <c r="CH144" s="71">
        <v>0</v>
      </c>
      <c r="CI144" s="71">
        <v>0</v>
      </c>
      <c r="CJ144" s="71">
        <v>0</v>
      </c>
      <c r="CK144" s="71">
        <v>0</v>
      </c>
      <c r="CL144" s="71">
        <f t="shared" si="48"/>
        <v>0</v>
      </c>
      <c r="CM144" s="71">
        <f t="shared" si="69"/>
        <v>11.772851879999999</v>
      </c>
      <c r="CN144" s="71">
        <f t="shared" si="69"/>
        <v>0</v>
      </c>
      <c r="CO144" s="71">
        <f t="shared" si="69"/>
        <v>0</v>
      </c>
      <c r="CP144" s="71">
        <f t="shared" si="69"/>
        <v>0</v>
      </c>
      <c r="CQ144" s="71">
        <f t="shared" si="69"/>
        <v>0</v>
      </c>
      <c r="CR144" s="71">
        <f t="shared" si="69"/>
        <v>1</v>
      </c>
      <c r="CS144" s="71">
        <f t="shared" si="49"/>
        <v>0</v>
      </c>
      <c r="CT144" s="71">
        <f t="shared" si="70"/>
        <v>11.772851879999999</v>
      </c>
      <c r="CU144" s="71">
        <f t="shared" si="70"/>
        <v>0</v>
      </c>
      <c r="CV144" s="71">
        <f t="shared" si="70"/>
        <v>0</v>
      </c>
      <c r="CW144" s="71">
        <f t="shared" si="70"/>
        <v>0</v>
      </c>
      <c r="CX144" s="71">
        <f t="shared" si="70"/>
        <v>0</v>
      </c>
      <c r="CY144" s="71">
        <f t="shared" si="70"/>
        <v>1</v>
      </c>
      <c r="CZ144" s="56">
        <f>'[1]3'!AO143</f>
        <v>0</v>
      </c>
      <c r="DA144" s="57"/>
    </row>
    <row r="145" spans="1:105" s="58" customFormat="1" ht="31.5">
      <c r="A145" s="64" t="s">
        <v>126</v>
      </c>
      <c r="B145" s="68" t="str">
        <f>'[1]3'!B144</f>
        <v>Модернизация учета электрической энергии ВЛ-0,4 кВ от ТП-324, ТП-674</v>
      </c>
      <c r="C145" s="68" t="str">
        <f>'[1]3'!C144</f>
        <v>T_РМ.2029.03</v>
      </c>
      <c r="D145" s="71">
        <f>'[1]3'!K144</f>
        <v>11.385384950000001</v>
      </c>
      <c r="E145" s="71">
        <f>'[1]3'!P144</f>
        <v>11.385384950000001</v>
      </c>
      <c r="F145" s="71">
        <v>0</v>
      </c>
      <c r="G145" s="71">
        <v>0</v>
      </c>
      <c r="H145" s="71">
        <v>0</v>
      </c>
      <c r="I145" s="71">
        <v>0</v>
      </c>
      <c r="J145" s="71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>
        <v>0</v>
      </c>
      <c r="Q145" s="71">
        <v>0</v>
      </c>
      <c r="R145" s="71">
        <v>0</v>
      </c>
      <c r="S145" s="71">
        <v>0</v>
      </c>
      <c r="T145" s="71">
        <v>0</v>
      </c>
      <c r="U145" s="71">
        <f>'[1]3'!AC144</f>
        <v>0</v>
      </c>
      <c r="V145" s="71">
        <v>0</v>
      </c>
      <c r="W145" s="71">
        <v>0</v>
      </c>
      <c r="X145" s="71">
        <v>0</v>
      </c>
      <c r="Y145" s="71">
        <v>0</v>
      </c>
      <c r="Z145" s="71">
        <v>0</v>
      </c>
      <c r="AA145" s="71">
        <v>0</v>
      </c>
      <c r="AB145" s="71">
        <f>'[1]3'!AD144</f>
        <v>0</v>
      </c>
      <c r="AC145" s="71">
        <v>0</v>
      </c>
      <c r="AD145" s="71">
        <v>0</v>
      </c>
      <c r="AE145" s="71">
        <v>0</v>
      </c>
      <c r="AF145" s="71">
        <v>0</v>
      </c>
      <c r="AG145" s="71">
        <v>0</v>
      </c>
      <c r="AH145" s="71">
        <v>0</v>
      </c>
      <c r="AI145" s="71">
        <f>'[1]3'!AE155</f>
        <v>0</v>
      </c>
      <c r="AJ145" s="71">
        <v>0</v>
      </c>
      <c r="AK145" s="71">
        <v>0</v>
      </c>
      <c r="AL145" s="71">
        <v>0</v>
      </c>
      <c r="AM145" s="71">
        <v>0</v>
      </c>
      <c r="AN145" s="71">
        <v>0</v>
      </c>
      <c r="AO145" s="71">
        <v>0</v>
      </c>
      <c r="AP145" s="71">
        <f>'[1]3'!AF155</f>
        <v>0</v>
      </c>
      <c r="AQ145" s="71">
        <v>0</v>
      </c>
      <c r="AR145" s="71">
        <v>0</v>
      </c>
      <c r="AS145" s="71">
        <v>0</v>
      </c>
      <c r="AT145" s="71">
        <v>0</v>
      </c>
      <c r="AU145" s="71">
        <v>0</v>
      </c>
      <c r="AV145" s="71">
        <v>0</v>
      </c>
      <c r="AW145" s="71">
        <v>0</v>
      </c>
      <c r="AX145" s="71">
        <v>0</v>
      </c>
      <c r="AY145" s="71">
        <v>0</v>
      </c>
      <c r="AZ145" s="71">
        <v>0</v>
      </c>
      <c r="BA145" s="71">
        <v>0</v>
      </c>
      <c r="BB145" s="71">
        <v>0</v>
      </c>
      <c r="BC145" s="71">
        <v>0</v>
      </c>
      <c r="BD145" s="71">
        <v>0</v>
      </c>
      <c r="BE145" s="71">
        <v>0</v>
      </c>
      <c r="BF145" s="71">
        <v>0</v>
      </c>
      <c r="BG145" s="72">
        <v>0</v>
      </c>
      <c r="BH145" s="72">
        <v>0</v>
      </c>
      <c r="BI145" s="72">
        <v>0</v>
      </c>
      <c r="BJ145" s="72">
        <v>0</v>
      </c>
      <c r="BK145" s="72">
        <v>0</v>
      </c>
      <c r="BL145" s="72">
        <v>0</v>
      </c>
      <c r="BM145" s="72">
        <v>0</v>
      </c>
      <c r="BN145" s="72">
        <v>0</v>
      </c>
      <c r="BO145" s="71">
        <v>0</v>
      </c>
      <c r="BP145" s="71">
        <v>0</v>
      </c>
      <c r="BQ145" s="71">
        <v>0</v>
      </c>
      <c r="BR145" s="71">
        <v>0</v>
      </c>
      <c r="BS145" s="71">
        <v>0</v>
      </c>
      <c r="BT145" s="71">
        <v>0</v>
      </c>
      <c r="BU145" s="71">
        <v>0</v>
      </c>
      <c r="BV145" s="71">
        <v>0</v>
      </c>
      <c r="BW145" s="71">
        <v>0</v>
      </c>
      <c r="BX145" s="71">
        <v>0</v>
      </c>
      <c r="BY145" s="71">
        <f>'[1]3'!AK144</f>
        <v>11.385384950000001</v>
      </c>
      <c r="BZ145" s="71">
        <v>0</v>
      </c>
      <c r="CA145" s="71">
        <v>0</v>
      </c>
      <c r="CB145" s="71">
        <v>0</v>
      </c>
      <c r="CC145" s="71">
        <v>0</v>
      </c>
      <c r="CD145" s="71">
        <v>1</v>
      </c>
      <c r="CE145" s="71">
        <v>0</v>
      </c>
      <c r="CF145" s="71">
        <v>0</v>
      </c>
      <c r="CG145" s="71">
        <v>0</v>
      </c>
      <c r="CH145" s="71">
        <v>0</v>
      </c>
      <c r="CI145" s="71">
        <v>0</v>
      </c>
      <c r="CJ145" s="71">
        <v>0</v>
      </c>
      <c r="CK145" s="71">
        <v>0</v>
      </c>
      <c r="CL145" s="71">
        <f t="shared" si="48"/>
        <v>0</v>
      </c>
      <c r="CM145" s="71">
        <v>0</v>
      </c>
      <c r="CN145" s="71">
        <f t="shared" si="69"/>
        <v>0</v>
      </c>
      <c r="CO145" s="71">
        <f t="shared" si="69"/>
        <v>0</v>
      </c>
      <c r="CP145" s="71">
        <f t="shared" si="69"/>
        <v>0</v>
      </c>
      <c r="CQ145" s="71">
        <f t="shared" si="69"/>
        <v>0</v>
      </c>
      <c r="CR145" s="71">
        <f t="shared" si="69"/>
        <v>1</v>
      </c>
      <c r="CS145" s="71">
        <f t="shared" si="49"/>
        <v>0</v>
      </c>
      <c r="CT145" s="71">
        <v>0</v>
      </c>
      <c r="CU145" s="71">
        <f t="shared" si="70"/>
        <v>0</v>
      </c>
      <c r="CV145" s="71">
        <f t="shared" si="70"/>
        <v>0</v>
      </c>
      <c r="CW145" s="71">
        <f t="shared" si="70"/>
        <v>0</v>
      </c>
      <c r="CX145" s="71">
        <f t="shared" si="70"/>
        <v>0</v>
      </c>
      <c r="CY145" s="71">
        <f t="shared" si="70"/>
        <v>1</v>
      </c>
      <c r="CZ145" s="56"/>
      <c r="DA145" s="57"/>
    </row>
    <row r="146" spans="1:105" s="58" customFormat="1" ht="31.5">
      <c r="A146" s="64" t="s">
        <v>127</v>
      </c>
      <c r="B146" s="68" t="str">
        <f>'[1]3'!B145</f>
        <v>Модернизация учета электрической энергии ВЛ-0,4 кВ от ТП-377, ТП-341</v>
      </c>
      <c r="C146" s="68" t="str">
        <f>'[1]3'!C145</f>
        <v>T_РМ.2029.04</v>
      </c>
      <c r="D146" s="71">
        <f>'[1]3'!K145</f>
        <v>13.544605900000002</v>
      </c>
      <c r="E146" s="71">
        <f>'[1]3'!P145</f>
        <v>13.544605900000002</v>
      </c>
      <c r="F146" s="71">
        <v>0</v>
      </c>
      <c r="G146" s="71">
        <v>0</v>
      </c>
      <c r="H146" s="71">
        <v>0</v>
      </c>
      <c r="I146" s="71">
        <v>0</v>
      </c>
      <c r="J146" s="71">
        <v>0</v>
      </c>
      <c r="K146" s="71">
        <v>0</v>
      </c>
      <c r="L146" s="71">
        <v>0</v>
      </c>
      <c r="M146" s="71">
        <v>0</v>
      </c>
      <c r="N146" s="71">
        <v>0</v>
      </c>
      <c r="O146" s="71">
        <v>0</v>
      </c>
      <c r="P146" s="71">
        <v>0</v>
      </c>
      <c r="Q146" s="71">
        <v>0</v>
      </c>
      <c r="R146" s="71">
        <v>0</v>
      </c>
      <c r="S146" s="71">
        <v>0</v>
      </c>
      <c r="T146" s="71">
        <v>0</v>
      </c>
      <c r="U146" s="71">
        <f>'[1]3'!AC145</f>
        <v>0</v>
      </c>
      <c r="V146" s="71">
        <v>0</v>
      </c>
      <c r="W146" s="71">
        <v>0</v>
      </c>
      <c r="X146" s="71">
        <v>0</v>
      </c>
      <c r="Y146" s="71">
        <v>0</v>
      </c>
      <c r="Z146" s="71">
        <v>0</v>
      </c>
      <c r="AA146" s="71">
        <v>0</v>
      </c>
      <c r="AB146" s="71">
        <f>'[1]3'!AD145</f>
        <v>0</v>
      </c>
      <c r="AC146" s="71">
        <v>0</v>
      </c>
      <c r="AD146" s="71">
        <v>0</v>
      </c>
      <c r="AE146" s="71">
        <v>0</v>
      </c>
      <c r="AF146" s="71">
        <v>0</v>
      </c>
      <c r="AG146" s="71">
        <v>0</v>
      </c>
      <c r="AH146" s="71">
        <v>0</v>
      </c>
      <c r="AI146" s="71">
        <f>'[1]3'!AE145</f>
        <v>0</v>
      </c>
      <c r="AJ146" s="71">
        <v>0</v>
      </c>
      <c r="AK146" s="71">
        <v>0</v>
      </c>
      <c r="AL146" s="71">
        <v>0</v>
      </c>
      <c r="AM146" s="71">
        <v>0</v>
      </c>
      <c r="AN146" s="71">
        <v>0</v>
      </c>
      <c r="AO146" s="71">
        <v>0</v>
      </c>
      <c r="AP146" s="71">
        <f>'[1]3'!AF145</f>
        <v>0</v>
      </c>
      <c r="AQ146" s="71">
        <v>0</v>
      </c>
      <c r="AR146" s="71">
        <v>0</v>
      </c>
      <c r="AS146" s="71">
        <v>0</v>
      </c>
      <c r="AT146" s="71">
        <v>0</v>
      </c>
      <c r="AU146" s="71">
        <v>0</v>
      </c>
      <c r="AV146" s="71">
        <v>0</v>
      </c>
      <c r="AW146" s="71">
        <v>0</v>
      </c>
      <c r="AX146" s="71">
        <v>0</v>
      </c>
      <c r="AY146" s="71">
        <v>0</v>
      </c>
      <c r="AZ146" s="71">
        <v>0</v>
      </c>
      <c r="BA146" s="71">
        <v>0</v>
      </c>
      <c r="BB146" s="71">
        <v>0</v>
      </c>
      <c r="BC146" s="71">
        <v>0</v>
      </c>
      <c r="BD146" s="71">
        <v>0</v>
      </c>
      <c r="BE146" s="71">
        <v>0</v>
      </c>
      <c r="BF146" s="71">
        <v>0</v>
      </c>
      <c r="BG146" s="72">
        <v>0</v>
      </c>
      <c r="BH146" s="72">
        <v>0</v>
      </c>
      <c r="BI146" s="72">
        <v>0</v>
      </c>
      <c r="BJ146" s="72">
        <v>0</v>
      </c>
      <c r="BK146" s="72">
        <f>'[1]3'!AI145</f>
        <v>0</v>
      </c>
      <c r="BL146" s="72">
        <v>0</v>
      </c>
      <c r="BM146" s="72">
        <v>0</v>
      </c>
      <c r="BN146" s="72">
        <v>0</v>
      </c>
      <c r="BO146" s="71">
        <v>0</v>
      </c>
      <c r="BP146" s="71">
        <v>0</v>
      </c>
      <c r="BQ146" s="71">
        <v>0</v>
      </c>
      <c r="BR146" s="71">
        <f>'[1]3'!AJ145</f>
        <v>0</v>
      </c>
      <c r="BS146" s="71">
        <v>0</v>
      </c>
      <c r="BT146" s="71">
        <v>0</v>
      </c>
      <c r="BU146" s="71">
        <v>0</v>
      </c>
      <c r="BV146" s="71">
        <v>0</v>
      </c>
      <c r="BW146" s="71">
        <v>0</v>
      </c>
      <c r="BX146" s="71">
        <v>0</v>
      </c>
      <c r="BY146" s="71">
        <f>'[1]3'!AK145</f>
        <v>13.544605900000002</v>
      </c>
      <c r="BZ146" s="71">
        <v>0</v>
      </c>
      <c r="CA146" s="71">
        <v>0</v>
      </c>
      <c r="CB146" s="71">
        <v>0</v>
      </c>
      <c r="CC146" s="71">
        <v>0</v>
      </c>
      <c r="CD146" s="71">
        <v>1</v>
      </c>
      <c r="CE146" s="71">
        <v>0</v>
      </c>
      <c r="CF146" s="71">
        <f>'[1]3'!AL145</f>
        <v>0</v>
      </c>
      <c r="CG146" s="71">
        <v>0</v>
      </c>
      <c r="CH146" s="71">
        <v>0</v>
      </c>
      <c r="CI146" s="71">
        <v>0</v>
      </c>
      <c r="CJ146" s="71">
        <v>0</v>
      </c>
      <c r="CK146" s="71">
        <v>0</v>
      </c>
      <c r="CL146" s="71">
        <f>T146+AH146+AV146+BJ146</f>
        <v>0</v>
      </c>
      <c r="CM146" s="71">
        <f t="shared" ref="CM146:CR161" si="71">U146+AI146+AW146+BK146+BY146</f>
        <v>13.544605900000002</v>
      </c>
      <c r="CN146" s="71">
        <f t="shared" si="71"/>
        <v>0</v>
      </c>
      <c r="CO146" s="71">
        <f t="shared" si="71"/>
        <v>0</v>
      </c>
      <c r="CP146" s="71">
        <f t="shared" si="71"/>
        <v>0</v>
      </c>
      <c r="CQ146" s="71">
        <f t="shared" si="71"/>
        <v>0</v>
      </c>
      <c r="CR146" s="71">
        <f t="shared" si="71"/>
        <v>1</v>
      </c>
      <c r="CS146" s="71">
        <f>AA146+AH146+AV146+BJ146</f>
        <v>0</v>
      </c>
      <c r="CT146" s="71">
        <f t="shared" ref="CT146:CY161" si="72">AB146+AP146+BD146+BK146+BY146</f>
        <v>13.544605900000002</v>
      </c>
      <c r="CU146" s="71">
        <f t="shared" si="72"/>
        <v>0</v>
      </c>
      <c r="CV146" s="71">
        <f t="shared" si="72"/>
        <v>0</v>
      </c>
      <c r="CW146" s="71">
        <f t="shared" si="72"/>
        <v>0</v>
      </c>
      <c r="CX146" s="71">
        <f t="shared" si="72"/>
        <v>0</v>
      </c>
      <c r="CY146" s="71">
        <f t="shared" si="72"/>
        <v>1</v>
      </c>
      <c r="CZ146" s="56">
        <f>'[1]3'!AO145</f>
        <v>0</v>
      </c>
      <c r="DA146" s="57"/>
    </row>
    <row r="147" spans="1:105" s="58" customFormat="1" ht="47.25">
      <c r="A147" s="64" t="s">
        <v>113</v>
      </c>
      <c r="B147" s="51" t="s">
        <v>128</v>
      </c>
      <c r="C147" s="69" t="s">
        <v>31</v>
      </c>
      <c r="D147" s="71">
        <f>SUM(D148:D150)</f>
        <v>0</v>
      </c>
      <c r="E147" s="71">
        <f>SUM(E148:E150)</f>
        <v>0</v>
      </c>
      <c r="F147" s="71">
        <f t="shared" ref="F147:BQ147" si="73">SUM(F148:F150)</f>
        <v>0</v>
      </c>
      <c r="G147" s="71">
        <f t="shared" si="73"/>
        <v>0</v>
      </c>
      <c r="H147" s="71">
        <f t="shared" si="73"/>
        <v>0</v>
      </c>
      <c r="I147" s="71">
        <f t="shared" si="73"/>
        <v>0</v>
      </c>
      <c r="J147" s="71">
        <f t="shared" si="73"/>
        <v>0</v>
      </c>
      <c r="K147" s="71">
        <f t="shared" si="73"/>
        <v>0</v>
      </c>
      <c r="L147" s="71">
        <f t="shared" si="73"/>
        <v>0</v>
      </c>
      <c r="M147" s="71">
        <f t="shared" si="73"/>
        <v>0</v>
      </c>
      <c r="N147" s="71">
        <f t="shared" si="73"/>
        <v>0</v>
      </c>
      <c r="O147" s="71">
        <f t="shared" si="73"/>
        <v>0</v>
      </c>
      <c r="P147" s="71">
        <f t="shared" si="73"/>
        <v>0</v>
      </c>
      <c r="Q147" s="71">
        <f t="shared" si="73"/>
        <v>0</v>
      </c>
      <c r="R147" s="71">
        <f t="shared" si="73"/>
        <v>0</v>
      </c>
      <c r="S147" s="71">
        <f t="shared" si="73"/>
        <v>0</v>
      </c>
      <c r="T147" s="71">
        <f t="shared" si="73"/>
        <v>0</v>
      </c>
      <c r="U147" s="71">
        <f>'[1]3'!AC146</f>
        <v>0</v>
      </c>
      <c r="V147" s="71">
        <f t="shared" si="73"/>
        <v>0</v>
      </c>
      <c r="W147" s="71">
        <f t="shared" si="73"/>
        <v>0</v>
      </c>
      <c r="X147" s="71">
        <f t="shared" si="73"/>
        <v>0</v>
      </c>
      <c r="Y147" s="71">
        <f t="shared" si="73"/>
        <v>0</v>
      </c>
      <c r="Z147" s="71">
        <f t="shared" si="73"/>
        <v>0</v>
      </c>
      <c r="AA147" s="71">
        <f t="shared" si="73"/>
        <v>0</v>
      </c>
      <c r="AB147" s="71">
        <f>'[1]3'!AD146</f>
        <v>0</v>
      </c>
      <c r="AC147" s="71">
        <f t="shared" si="73"/>
        <v>0</v>
      </c>
      <c r="AD147" s="71">
        <f t="shared" si="73"/>
        <v>0</v>
      </c>
      <c r="AE147" s="71">
        <f t="shared" si="73"/>
        <v>0</v>
      </c>
      <c r="AF147" s="71">
        <f t="shared" si="73"/>
        <v>0</v>
      </c>
      <c r="AG147" s="71">
        <f t="shared" si="73"/>
        <v>0</v>
      </c>
      <c r="AH147" s="71">
        <f t="shared" si="73"/>
        <v>0</v>
      </c>
      <c r="AI147" s="71">
        <f t="shared" si="73"/>
        <v>0</v>
      </c>
      <c r="AJ147" s="71">
        <f t="shared" si="73"/>
        <v>0</v>
      </c>
      <c r="AK147" s="71">
        <f t="shared" si="73"/>
        <v>0</v>
      </c>
      <c r="AL147" s="71">
        <f t="shared" si="73"/>
        <v>0</v>
      </c>
      <c r="AM147" s="71">
        <f t="shared" si="73"/>
        <v>0</v>
      </c>
      <c r="AN147" s="71">
        <f t="shared" si="73"/>
        <v>0</v>
      </c>
      <c r="AO147" s="71">
        <f t="shared" si="73"/>
        <v>0</v>
      </c>
      <c r="AP147" s="71">
        <f t="shared" si="73"/>
        <v>0</v>
      </c>
      <c r="AQ147" s="71">
        <f t="shared" si="73"/>
        <v>0</v>
      </c>
      <c r="AR147" s="71">
        <f t="shared" si="73"/>
        <v>0</v>
      </c>
      <c r="AS147" s="71">
        <f t="shared" si="73"/>
        <v>0</v>
      </c>
      <c r="AT147" s="71">
        <f t="shared" si="73"/>
        <v>0</v>
      </c>
      <c r="AU147" s="71">
        <f t="shared" si="73"/>
        <v>0</v>
      </c>
      <c r="AV147" s="71">
        <f t="shared" si="73"/>
        <v>0</v>
      </c>
      <c r="AW147" s="71">
        <v>0</v>
      </c>
      <c r="AX147" s="71">
        <f t="shared" si="73"/>
        <v>0</v>
      </c>
      <c r="AY147" s="71">
        <f t="shared" si="73"/>
        <v>0</v>
      </c>
      <c r="AZ147" s="71">
        <f t="shared" si="73"/>
        <v>0</v>
      </c>
      <c r="BA147" s="71">
        <f t="shared" si="73"/>
        <v>0</v>
      </c>
      <c r="BB147" s="71">
        <f t="shared" si="73"/>
        <v>0</v>
      </c>
      <c r="BC147" s="71">
        <f t="shared" si="73"/>
        <v>0</v>
      </c>
      <c r="BD147" s="71">
        <v>0</v>
      </c>
      <c r="BE147" s="71">
        <f t="shared" si="73"/>
        <v>0</v>
      </c>
      <c r="BF147" s="71">
        <f t="shared" si="73"/>
        <v>0</v>
      </c>
      <c r="BG147" s="72">
        <f t="shared" si="73"/>
        <v>0</v>
      </c>
      <c r="BH147" s="72">
        <f t="shared" si="73"/>
        <v>0</v>
      </c>
      <c r="BI147" s="72">
        <f t="shared" si="73"/>
        <v>0</v>
      </c>
      <c r="BJ147" s="72">
        <f t="shared" si="73"/>
        <v>0</v>
      </c>
      <c r="BK147" s="72">
        <f t="shared" si="73"/>
        <v>0</v>
      </c>
      <c r="BL147" s="72">
        <f t="shared" si="73"/>
        <v>0</v>
      </c>
      <c r="BM147" s="72">
        <f t="shared" si="73"/>
        <v>0</v>
      </c>
      <c r="BN147" s="72">
        <f t="shared" si="73"/>
        <v>0</v>
      </c>
      <c r="BO147" s="71">
        <f t="shared" si="73"/>
        <v>0</v>
      </c>
      <c r="BP147" s="71">
        <f t="shared" si="73"/>
        <v>0</v>
      </c>
      <c r="BQ147" s="71">
        <f t="shared" si="73"/>
        <v>0</v>
      </c>
      <c r="BR147" s="71">
        <f t="shared" ref="BR147:CD147" si="74">SUM(BR148:BR150)</f>
        <v>0</v>
      </c>
      <c r="BS147" s="71">
        <f t="shared" si="74"/>
        <v>0</v>
      </c>
      <c r="BT147" s="71">
        <f t="shared" si="74"/>
        <v>0</v>
      </c>
      <c r="BU147" s="71">
        <f t="shared" si="74"/>
        <v>0</v>
      </c>
      <c r="BV147" s="71">
        <f t="shared" si="74"/>
        <v>0</v>
      </c>
      <c r="BW147" s="71">
        <f t="shared" si="74"/>
        <v>0</v>
      </c>
      <c r="BX147" s="71">
        <f t="shared" si="74"/>
        <v>0</v>
      </c>
      <c r="BY147" s="71">
        <f>'[1]3'!AK146</f>
        <v>0</v>
      </c>
      <c r="BZ147" s="71">
        <v>0</v>
      </c>
      <c r="CA147" s="71">
        <v>0</v>
      </c>
      <c r="CB147" s="71">
        <f>'[1]1. 2024-1г.'!L130</f>
        <v>0</v>
      </c>
      <c r="CC147" s="71">
        <f t="shared" si="74"/>
        <v>0</v>
      </c>
      <c r="CD147" s="71">
        <f t="shared" si="74"/>
        <v>0</v>
      </c>
      <c r="CE147" s="71">
        <f>SUM(CE148:CE150)</f>
        <v>0</v>
      </c>
      <c r="CF147" s="71">
        <f>'[1]3'!AR146</f>
        <v>0</v>
      </c>
      <c r="CG147" s="71">
        <v>0</v>
      </c>
      <c r="CH147" s="71">
        <v>0</v>
      </c>
      <c r="CI147" s="71">
        <f>'[1]1. 2024-1г.'!S130</f>
        <v>0</v>
      </c>
      <c r="CJ147" s="71">
        <f>SUM(CJ148:CJ150)</f>
        <v>0</v>
      </c>
      <c r="CK147" s="71">
        <f>SUM(CK148:CK150)</f>
        <v>0</v>
      </c>
      <c r="CL147" s="53">
        <f t="shared" ref="CL147:CL206" si="75">T147+AH147+AV147+BJ147</f>
        <v>0</v>
      </c>
      <c r="CM147" s="53">
        <f t="shared" si="71"/>
        <v>0</v>
      </c>
      <c r="CN147" s="53">
        <f t="shared" si="71"/>
        <v>0</v>
      </c>
      <c r="CO147" s="53">
        <f t="shared" si="71"/>
        <v>0</v>
      </c>
      <c r="CP147" s="53">
        <f t="shared" si="71"/>
        <v>0</v>
      </c>
      <c r="CQ147" s="53">
        <f t="shared" si="71"/>
        <v>0</v>
      </c>
      <c r="CR147" s="53">
        <f t="shared" si="71"/>
        <v>0</v>
      </c>
      <c r="CS147" s="53">
        <f t="shared" ref="CS147:CS206" si="76">AA147+AH147+AV147+BJ147</f>
        <v>0</v>
      </c>
      <c r="CT147" s="53">
        <f t="shared" si="72"/>
        <v>0</v>
      </c>
      <c r="CU147" s="53">
        <f t="shared" si="72"/>
        <v>0</v>
      </c>
      <c r="CV147" s="53">
        <f t="shared" si="72"/>
        <v>0</v>
      </c>
      <c r="CW147" s="53">
        <f t="shared" si="72"/>
        <v>0</v>
      </c>
      <c r="CX147" s="53">
        <f t="shared" si="72"/>
        <v>0</v>
      </c>
      <c r="CY147" s="53">
        <f t="shared" si="72"/>
        <v>0</v>
      </c>
      <c r="CZ147" s="56"/>
      <c r="DA147" s="57"/>
    </row>
    <row r="148" spans="1:105" s="58" customFormat="1" hidden="1">
      <c r="A148" s="64"/>
      <c r="B148" s="68"/>
      <c r="C148" s="69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>
        <f>'[1]3'!AC147</f>
        <v>0</v>
      </c>
      <c r="V148" s="71"/>
      <c r="W148" s="71"/>
      <c r="X148" s="71"/>
      <c r="Y148" s="71"/>
      <c r="Z148" s="71"/>
      <c r="AA148" s="71"/>
      <c r="AB148" s="71">
        <f>'[1]3'!AD147</f>
        <v>0</v>
      </c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>
        <v>0</v>
      </c>
      <c r="AX148" s="71"/>
      <c r="AY148" s="71"/>
      <c r="AZ148" s="71"/>
      <c r="BA148" s="71"/>
      <c r="BB148" s="71"/>
      <c r="BC148" s="71"/>
      <c r="BD148" s="71">
        <v>0</v>
      </c>
      <c r="BE148" s="71"/>
      <c r="BF148" s="71"/>
      <c r="BG148" s="72"/>
      <c r="BH148" s="72"/>
      <c r="BI148" s="72"/>
      <c r="BJ148" s="72"/>
      <c r="BK148" s="72"/>
      <c r="BL148" s="72"/>
      <c r="BM148" s="72"/>
      <c r="BN148" s="72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>
        <f>'[1]3'!AK147</f>
        <v>0</v>
      </c>
      <c r="BZ148" s="71">
        <v>0</v>
      </c>
      <c r="CA148" s="71">
        <v>0</v>
      </c>
      <c r="CB148" s="71">
        <f>'[1]1. 2024-1г.'!L131</f>
        <v>0</v>
      </c>
      <c r="CC148" s="71"/>
      <c r="CD148" s="71"/>
      <c r="CE148" s="71"/>
      <c r="CF148" s="71">
        <f>'[1]3'!AR147</f>
        <v>0</v>
      </c>
      <c r="CG148" s="71">
        <v>0</v>
      </c>
      <c r="CH148" s="71">
        <v>0</v>
      </c>
      <c r="CI148" s="71">
        <f>'[1]1. 2024-1г.'!S131</f>
        <v>0</v>
      </c>
      <c r="CJ148" s="71"/>
      <c r="CK148" s="71"/>
      <c r="CL148" s="53">
        <f t="shared" si="75"/>
        <v>0</v>
      </c>
      <c r="CM148" s="53">
        <f t="shared" si="71"/>
        <v>0</v>
      </c>
      <c r="CN148" s="53">
        <f t="shared" si="71"/>
        <v>0</v>
      </c>
      <c r="CO148" s="53">
        <f t="shared" si="71"/>
        <v>0</v>
      </c>
      <c r="CP148" s="53">
        <f t="shared" si="71"/>
        <v>0</v>
      </c>
      <c r="CQ148" s="53">
        <f t="shared" si="71"/>
        <v>0</v>
      </c>
      <c r="CR148" s="53">
        <f t="shared" si="71"/>
        <v>0</v>
      </c>
      <c r="CS148" s="53">
        <f t="shared" si="76"/>
        <v>0</v>
      </c>
      <c r="CT148" s="53">
        <f t="shared" si="72"/>
        <v>0</v>
      </c>
      <c r="CU148" s="53">
        <f t="shared" si="72"/>
        <v>0</v>
      </c>
      <c r="CV148" s="53">
        <f t="shared" si="72"/>
        <v>0</v>
      </c>
      <c r="CW148" s="53">
        <f t="shared" si="72"/>
        <v>0</v>
      </c>
      <c r="CX148" s="53">
        <f t="shared" si="72"/>
        <v>0</v>
      </c>
      <c r="CY148" s="53">
        <f t="shared" si="72"/>
        <v>0</v>
      </c>
      <c r="CZ148" s="56"/>
      <c r="DA148" s="57"/>
    </row>
    <row r="149" spans="1:105" s="58" customFormat="1" hidden="1">
      <c r="A149" s="64"/>
      <c r="B149" s="68"/>
      <c r="C149" s="69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>
        <f>'[1]3'!AC148</f>
        <v>0</v>
      </c>
      <c r="V149" s="71"/>
      <c r="W149" s="71"/>
      <c r="X149" s="71"/>
      <c r="Y149" s="71"/>
      <c r="Z149" s="71"/>
      <c r="AA149" s="71"/>
      <c r="AB149" s="71">
        <f>'[1]3'!AD148</f>
        <v>0</v>
      </c>
      <c r="AC149" s="71"/>
      <c r="AD149" s="7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>
        <v>0</v>
      </c>
      <c r="AX149" s="71"/>
      <c r="AY149" s="71"/>
      <c r="AZ149" s="71"/>
      <c r="BA149" s="71"/>
      <c r="BB149" s="71"/>
      <c r="BC149" s="71"/>
      <c r="BD149" s="71">
        <v>0</v>
      </c>
      <c r="BE149" s="71"/>
      <c r="BF149" s="71"/>
      <c r="BG149" s="72"/>
      <c r="BH149" s="72"/>
      <c r="BI149" s="72"/>
      <c r="BJ149" s="72"/>
      <c r="BK149" s="72"/>
      <c r="BL149" s="72"/>
      <c r="BM149" s="72"/>
      <c r="BN149" s="72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>
        <f>'[1]3'!AK148</f>
        <v>0</v>
      </c>
      <c r="BZ149" s="71">
        <v>0</v>
      </c>
      <c r="CA149" s="71">
        <v>0</v>
      </c>
      <c r="CB149" s="71">
        <f>'[1]1. 2024-1г.'!L132</f>
        <v>0</v>
      </c>
      <c r="CC149" s="71"/>
      <c r="CD149" s="71"/>
      <c r="CE149" s="71"/>
      <c r="CF149" s="71">
        <f>'[1]3'!AR148</f>
        <v>0</v>
      </c>
      <c r="CG149" s="71">
        <v>0</v>
      </c>
      <c r="CH149" s="71">
        <v>0</v>
      </c>
      <c r="CI149" s="71">
        <f>'[1]1. 2024-1г.'!S132</f>
        <v>0</v>
      </c>
      <c r="CJ149" s="71"/>
      <c r="CK149" s="71"/>
      <c r="CL149" s="53">
        <f t="shared" si="75"/>
        <v>0</v>
      </c>
      <c r="CM149" s="53">
        <f t="shared" si="71"/>
        <v>0</v>
      </c>
      <c r="CN149" s="53">
        <f t="shared" si="71"/>
        <v>0</v>
      </c>
      <c r="CO149" s="53">
        <f t="shared" si="71"/>
        <v>0</v>
      </c>
      <c r="CP149" s="53">
        <f t="shared" si="71"/>
        <v>0</v>
      </c>
      <c r="CQ149" s="53">
        <f t="shared" si="71"/>
        <v>0</v>
      </c>
      <c r="CR149" s="53">
        <f t="shared" si="71"/>
        <v>0</v>
      </c>
      <c r="CS149" s="53">
        <f t="shared" si="76"/>
        <v>0</v>
      </c>
      <c r="CT149" s="53">
        <f t="shared" si="72"/>
        <v>0</v>
      </c>
      <c r="CU149" s="53">
        <f t="shared" si="72"/>
        <v>0</v>
      </c>
      <c r="CV149" s="53">
        <f t="shared" si="72"/>
        <v>0</v>
      </c>
      <c r="CW149" s="53">
        <f t="shared" si="72"/>
        <v>0</v>
      </c>
      <c r="CX149" s="53">
        <f t="shared" si="72"/>
        <v>0</v>
      </c>
      <c r="CY149" s="53">
        <f t="shared" si="72"/>
        <v>0</v>
      </c>
      <c r="CZ149" s="56"/>
      <c r="DA149" s="57"/>
    </row>
    <row r="150" spans="1:105" s="58" customFormat="1" hidden="1">
      <c r="A150" s="64"/>
      <c r="B150" s="51"/>
      <c r="C150" s="69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>
        <f>'[1]3'!AC149</f>
        <v>0</v>
      </c>
      <c r="V150" s="71"/>
      <c r="W150" s="71"/>
      <c r="X150" s="71"/>
      <c r="Y150" s="71"/>
      <c r="Z150" s="71"/>
      <c r="AA150" s="71"/>
      <c r="AB150" s="71">
        <f>'[1]3'!AD149</f>
        <v>0</v>
      </c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>
        <v>0</v>
      </c>
      <c r="AX150" s="71"/>
      <c r="AY150" s="71"/>
      <c r="AZ150" s="71"/>
      <c r="BA150" s="71"/>
      <c r="BB150" s="71"/>
      <c r="BC150" s="71"/>
      <c r="BD150" s="71">
        <v>0</v>
      </c>
      <c r="BE150" s="71"/>
      <c r="BF150" s="71"/>
      <c r="BG150" s="72"/>
      <c r="BH150" s="72"/>
      <c r="BI150" s="72"/>
      <c r="BJ150" s="72"/>
      <c r="BK150" s="72"/>
      <c r="BL150" s="72"/>
      <c r="BM150" s="72"/>
      <c r="BN150" s="72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>
        <f>'[1]3'!AK149</f>
        <v>0</v>
      </c>
      <c r="BZ150" s="71">
        <v>0</v>
      </c>
      <c r="CA150" s="71">
        <v>0</v>
      </c>
      <c r="CB150" s="71">
        <f>'[1]1. 2024-1г.'!L133</f>
        <v>0</v>
      </c>
      <c r="CC150" s="71"/>
      <c r="CD150" s="71"/>
      <c r="CE150" s="71"/>
      <c r="CF150" s="71">
        <f>'[1]3'!AR149</f>
        <v>0</v>
      </c>
      <c r="CG150" s="71">
        <v>0</v>
      </c>
      <c r="CH150" s="71">
        <v>0</v>
      </c>
      <c r="CI150" s="71">
        <f>'[1]1. 2024-1г.'!S133</f>
        <v>0</v>
      </c>
      <c r="CJ150" s="71"/>
      <c r="CK150" s="71"/>
      <c r="CL150" s="53">
        <f t="shared" si="75"/>
        <v>0</v>
      </c>
      <c r="CM150" s="53">
        <f t="shared" si="71"/>
        <v>0</v>
      </c>
      <c r="CN150" s="53">
        <f t="shared" si="71"/>
        <v>0</v>
      </c>
      <c r="CO150" s="53">
        <f t="shared" si="71"/>
        <v>0</v>
      </c>
      <c r="CP150" s="53">
        <f t="shared" si="71"/>
        <v>0</v>
      </c>
      <c r="CQ150" s="53">
        <f t="shared" si="71"/>
        <v>0</v>
      </c>
      <c r="CR150" s="53">
        <f t="shared" si="71"/>
        <v>0</v>
      </c>
      <c r="CS150" s="53">
        <f t="shared" si="76"/>
        <v>0</v>
      </c>
      <c r="CT150" s="53">
        <f t="shared" si="72"/>
        <v>0</v>
      </c>
      <c r="CU150" s="53">
        <f t="shared" si="72"/>
        <v>0</v>
      </c>
      <c r="CV150" s="53">
        <f t="shared" si="72"/>
        <v>0</v>
      </c>
      <c r="CW150" s="53">
        <f t="shared" si="72"/>
        <v>0</v>
      </c>
      <c r="CX150" s="53">
        <f t="shared" si="72"/>
        <v>0</v>
      </c>
      <c r="CY150" s="53">
        <f t="shared" si="72"/>
        <v>0</v>
      </c>
      <c r="CZ150" s="56"/>
      <c r="DA150" s="57"/>
    </row>
    <row r="151" spans="1:105" s="58" customFormat="1" ht="47.25">
      <c r="A151" s="64" t="s">
        <v>114</v>
      </c>
      <c r="B151" s="51" t="s">
        <v>129</v>
      </c>
      <c r="C151" s="69" t="s">
        <v>31</v>
      </c>
      <c r="D151" s="71">
        <f>SUM(D152:D154)</f>
        <v>0</v>
      </c>
      <c r="E151" s="71">
        <f>SUM(E152:E154)</f>
        <v>0</v>
      </c>
      <c r="F151" s="71">
        <f t="shared" ref="F151:BQ151" si="77">SUM(F152:F154)</f>
        <v>0</v>
      </c>
      <c r="G151" s="71">
        <f t="shared" si="77"/>
        <v>0</v>
      </c>
      <c r="H151" s="71">
        <f t="shared" si="77"/>
        <v>0</v>
      </c>
      <c r="I151" s="71">
        <f t="shared" si="77"/>
        <v>0</v>
      </c>
      <c r="J151" s="71">
        <f t="shared" si="77"/>
        <v>0</v>
      </c>
      <c r="K151" s="71">
        <f t="shared" si="77"/>
        <v>0</v>
      </c>
      <c r="L151" s="71">
        <f t="shared" si="77"/>
        <v>0</v>
      </c>
      <c r="M151" s="71">
        <f t="shared" si="77"/>
        <v>0</v>
      </c>
      <c r="N151" s="71">
        <f t="shared" si="77"/>
        <v>0</v>
      </c>
      <c r="O151" s="71">
        <f t="shared" si="77"/>
        <v>0</v>
      </c>
      <c r="P151" s="71">
        <f t="shared" si="77"/>
        <v>0</v>
      </c>
      <c r="Q151" s="71">
        <f t="shared" si="77"/>
        <v>0</v>
      </c>
      <c r="R151" s="71">
        <f t="shared" si="77"/>
        <v>0</v>
      </c>
      <c r="S151" s="71">
        <f t="shared" si="77"/>
        <v>0</v>
      </c>
      <c r="T151" s="71">
        <f t="shared" si="77"/>
        <v>0</v>
      </c>
      <c r="U151" s="71">
        <f>'[1]3'!AC150</f>
        <v>0</v>
      </c>
      <c r="V151" s="71">
        <f t="shared" si="77"/>
        <v>0</v>
      </c>
      <c r="W151" s="71">
        <f t="shared" si="77"/>
        <v>0</v>
      </c>
      <c r="X151" s="71">
        <f t="shared" si="77"/>
        <v>0</v>
      </c>
      <c r="Y151" s="71">
        <f t="shared" si="77"/>
        <v>0</v>
      </c>
      <c r="Z151" s="71">
        <f t="shared" si="77"/>
        <v>0</v>
      </c>
      <c r="AA151" s="71">
        <f t="shared" si="77"/>
        <v>0</v>
      </c>
      <c r="AB151" s="71">
        <f>'[1]3'!AD150</f>
        <v>0</v>
      </c>
      <c r="AC151" s="71">
        <f t="shared" si="77"/>
        <v>0</v>
      </c>
      <c r="AD151" s="71">
        <f t="shared" si="77"/>
        <v>0</v>
      </c>
      <c r="AE151" s="71">
        <f t="shared" si="77"/>
        <v>0</v>
      </c>
      <c r="AF151" s="71">
        <f t="shared" si="77"/>
        <v>0</v>
      </c>
      <c r="AG151" s="71">
        <f t="shared" si="77"/>
        <v>0</v>
      </c>
      <c r="AH151" s="71">
        <f t="shared" si="77"/>
        <v>0</v>
      </c>
      <c r="AI151" s="71">
        <f t="shared" si="77"/>
        <v>0</v>
      </c>
      <c r="AJ151" s="71">
        <f t="shared" si="77"/>
        <v>0</v>
      </c>
      <c r="AK151" s="71">
        <f t="shared" si="77"/>
        <v>0</v>
      </c>
      <c r="AL151" s="71">
        <f t="shared" si="77"/>
        <v>0</v>
      </c>
      <c r="AM151" s="71">
        <f t="shared" si="77"/>
        <v>0</v>
      </c>
      <c r="AN151" s="71">
        <f t="shared" si="77"/>
        <v>0</v>
      </c>
      <c r="AO151" s="71">
        <f t="shared" si="77"/>
        <v>0</v>
      </c>
      <c r="AP151" s="71">
        <f t="shared" si="77"/>
        <v>0</v>
      </c>
      <c r="AQ151" s="71">
        <f t="shared" si="77"/>
        <v>0</v>
      </c>
      <c r="AR151" s="71">
        <f t="shared" si="77"/>
        <v>0</v>
      </c>
      <c r="AS151" s="71">
        <f t="shared" si="77"/>
        <v>0</v>
      </c>
      <c r="AT151" s="71">
        <f t="shared" si="77"/>
        <v>0</v>
      </c>
      <c r="AU151" s="71">
        <f t="shared" si="77"/>
        <v>0</v>
      </c>
      <c r="AV151" s="71">
        <f t="shared" si="77"/>
        <v>0</v>
      </c>
      <c r="AW151" s="71">
        <v>0</v>
      </c>
      <c r="AX151" s="71">
        <f t="shared" si="77"/>
        <v>0</v>
      </c>
      <c r="AY151" s="71">
        <f t="shared" si="77"/>
        <v>0</v>
      </c>
      <c r="AZ151" s="71">
        <f t="shared" si="77"/>
        <v>0</v>
      </c>
      <c r="BA151" s="71">
        <f t="shared" si="77"/>
        <v>0</v>
      </c>
      <c r="BB151" s="71">
        <f t="shared" si="77"/>
        <v>0</v>
      </c>
      <c r="BC151" s="71">
        <f t="shared" si="77"/>
        <v>0</v>
      </c>
      <c r="BD151" s="71">
        <v>0</v>
      </c>
      <c r="BE151" s="71">
        <f t="shared" si="77"/>
        <v>0</v>
      </c>
      <c r="BF151" s="71">
        <f t="shared" si="77"/>
        <v>0</v>
      </c>
      <c r="BG151" s="72">
        <f t="shared" si="77"/>
        <v>0</v>
      </c>
      <c r="BH151" s="72">
        <f t="shared" si="77"/>
        <v>0</v>
      </c>
      <c r="BI151" s="72">
        <f t="shared" si="77"/>
        <v>0</v>
      </c>
      <c r="BJ151" s="72">
        <f t="shared" si="77"/>
        <v>0</v>
      </c>
      <c r="BK151" s="72">
        <f t="shared" si="77"/>
        <v>0</v>
      </c>
      <c r="BL151" s="72">
        <f t="shared" si="77"/>
        <v>0</v>
      </c>
      <c r="BM151" s="72">
        <f t="shared" si="77"/>
        <v>0</v>
      </c>
      <c r="BN151" s="72">
        <f t="shared" si="77"/>
        <v>0</v>
      </c>
      <c r="BO151" s="71">
        <f t="shared" si="77"/>
        <v>0</v>
      </c>
      <c r="BP151" s="71">
        <f t="shared" si="77"/>
        <v>0</v>
      </c>
      <c r="BQ151" s="71">
        <f t="shared" si="77"/>
        <v>0</v>
      </c>
      <c r="BR151" s="71">
        <f t="shared" ref="BR151:CD151" si="78">SUM(BR152:BR154)</f>
        <v>0</v>
      </c>
      <c r="BS151" s="71">
        <f t="shared" si="78"/>
        <v>0</v>
      </c>
      <c r="BT151" s="71">
        <f t="shared" si="78"/>
        <v>0</v>
      </c>
      <c r="BU151" s="71">
        <f t="shared" si="78"/>
        <v>0</v>
      </c>
      <c r="BV151" s="71">
        <f t="shared" si="78"/>
        <v>0</v>
      </c>
      <c r="BW151" s="71">
        <f t="shared" si="78"/>
        <v>0</v>
      </c>
      <c r="BX151" s="71">
        <f t="shared" si="78"/>
        <v>0</v>
      </c>
      <c r="BY151" s="71">
        <f>'[1]3'!AK150</f>
        <v>0</v>
      </c>
      <c r="BZ151" s="71">
        <v>0</v>
      </c>
      <c r="CA151" s="71">
        <v>0</v>
      </c>
      <c r="CB151" s="71">
        <f>'[1]1. 2024-1г.'!L134</f>
        <v>0</v>
      </c>
      <c r="CC151" s="71">
        <f t="shared" si="78"/>
        <v>0</v>
      </c>
      <c r="CD151" s="71">
        <f t="shared" si="78"/>
        <v>0</v>
      </c>
      <c r="CE151" s="71">
        <f>SUM(CE152:CE154)</f>
        <v>0</v>
      </c>
      <c r="CF151" s="71">
        <f>'[1]3'!AR150</f>
        <v>0</v>
      </c>
      <c r="CG151" s="71">
        <v>0</v>
      </c>
      <c r="CH151" s="71">
        <v>0</v>
      </c>
      <c r="CI151" s="71">
        <f>'[1]1. 2024-1г.'!S134</f>
        <v>0</v>
      </c>
      <c r="CJ151" s="71">
        <f>SUM(CJ152:CJ154)</f>
        <v>0</v>
      </c>
      <c r="CK151" s="71">
        <f>SUM(CK152:CK154)</f>
        <v>0</v>
      </c>
      <c r="CL151" s="53">
        <f t="shared" si="75"/>
        <v>0</v>
      </c>
      <c r="CM151" s="53">
        <f t="shared" si="71"/>
        <v>0</v>
      </c>
      <c r="CN151" s="53">
        <f t="shared" si="71"/>
        <v>0</v>
      </c>
      <c r="CO151" s="53">
        <f t="shared" si="71"/>
        <v>0</v>
      </c>
      <c r="CP151" s="53">
        <f t="shared" si="71"/>
        <v>0</v>
      </c>
      <c r="CQ151" s="53">
        <f t="shared" si="71"/>
        <v>0</v>
      </c>
      <c r="CR151" s="53">
        <f t="shared" si="71"/>
        <v>0</v>
      </c>
      <c r="CS151" s="53">
        <f t="shared" si="76"/>
        <v>0</v>
      </c>
      <c r="CT151" s="53">
        <f t="shared" si="72"/>
        <v>0</v>
      </c>
      <c r="CU151" s="53">
        <f t="shared" si="72"/>
        <v>0</v>
      </c>
      <c r="CV151" s="53">
        <f t="shared" si="72"/>
        <v>0</v>
      </c>
      <c r="CW151" s="53">
        <f t="shared" si="72"/>
        <v>0</v>
      </c>
      <c r="CX151" s="53">
        <f t="shared" si="72"/>
        <v>0</v>
      </c>
      <c r="CY151" s="53">
        <f t="shared" si="72"/>
        <v>0</v>
      </c>
      <c r="CZ151" s="56"/>
      <c r="DA151" s="57"/>
    </row>
    <row r="152" spans="1:105" s="58" customFormat="1" hidden="1">
      <c r="A152" s="64"/>
      <c r="B152" s="68"/>
      <c r="C152" s="69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>
        <f>'[1]3'!AC151</f>
        <v>0</v>
      </c>
      <c r="V152" s="71"/>
      <c r="W152" s="71"/>
      <c r="X152" s="71"/>
      <c r="Y152" s="71"/>
      <c r="Z152" s="71"/>
      <c r="AA152" s="71"/>
      <c r="AB152" s="71">
        <f>'[1]3'!AD151</f>
        <v>0</v>
      </c>
      <c r="AC152" s="71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>
        <v>0</v>
      </c>
      <c r="AX152" s="71"/>
      <c r="AY152" s="71"/>
      <c r="AZ152" s="71"/>
      <c r="BA152" s="71"/>
      <c r="BB152" s="71"/>
      <c r="BC152" s="71"/>
      <c r="BD152" s="71">
        <v>0</v>
      </c>
      <c r="BE152" s="71"/>
      <c r="BF152" s="71"/>
      <c r="BG152" s="72"/>
      <c r="BH152" s="72"/>
      <c r="BI152" s="72"/>
      <c r="BJ152" s="72"/>
      <c r="BK152" s="72"/>
      <c r="BL152" s="72"/>
      <c r="BM152" s="72"/>
      <c r="BN152" s="72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>
        <f>'[1]3'!AK151</f>
        <v>0</v>
      </c>
      <c r="BZ152" s="71">
        <v>0</v>
      </c>
      <c r="CA152" s="71">
        <v>0</v>
      </c>
      <c r="CB152" s="71">
        <f>'[1]1. 2024-1г.'!L135</f>
        <v>0</v>
      </c>
      <c r="CC152" s="71"/>
      <c r="CD152" s="71"/>
      <c r="CE152" s="71"/>
      <c r="CF152" s="71">
        <f>'[1]3'!AR151</f>
        <v>0</v>
      </c>
      <c r="CG152" s="71">
        <v>0</v>
      </c>
      <c r="CH152" s="71">
        <v>0</v>
      </c>
      <c r="CI152" s="71">
        <f>'[1]1. 2024-1г.'!S135</f>
        <v>0</v>
      </c>
      <c r="CJ152" s="71"/>
      <c r="CK152" s="71"/>
      <c r="CL152" s="53">
        <f t="shared" si="75"/>
        <v>0</v>
      </c>
      <c r="CM152" s="53">
        <f t="shared" si="71"/>
        <v>0</v>
      </c>
      <c r="CN152" s="53">
        <f t="shared" si="71"/>
        <v>0</v>
      </c>
      <c r="CO152" s="53">
        <f t="shared" si="71"/>
        <v>0</v>
      </c>
      <c r="CP152" s="53">
        <f t="shared" si="71"/>
        <v>0</v>
      </c>
      <c r="CQ152" s="53">
        <f t="shared" si="71"/>
        <v>0</v>
      </c>
      <c r="CR152" s="53">
        <f t="shared" si="71"/>
        <v>0</v>
      </c>
      <c r="CS152" s="53">
        <f t="shared" si="76"/>
        <v>0</v>
      </c>
      <c r="CT152" s="53">
        <f t="shared" si="72"/>
        <v>0</v>
      </c>
      <c r="CU152" s="53">
        <f t="shared" si="72"/>
        <v>0</v>
      </c>
      <c r="CV152" s="53">
        <f t="shared" si="72"/>
        <v>0</v>
      </c>
      <c r="CW152" s="53">
        <f t="shared" si="72"/>
        <v>0</v>
      </c>
      <c r="CX152" s="53">
        <f t="shared" si="72"/>
        <v>0</v>
      </c>
      <c r="CY152" s="53">
        <f t="shared" si="72"/>
        <v>0</v>
      </c>
      <c r="CZ152" s="56"/>
      <c r="DA152" s="57"/>
    </row>
    <row r="153" spans="1:105" s="58" customFormat="1" hidden="1">
      <c r="A153" s="64"/>
      <c r="B153" s="68"/>
      <c r="C153" s="69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>
        <f>'[1]3'!AC152</f>
        <v>0</v>
      </c>
      <c r="V153" s="71"/>
      <c r="W153" s="71"/>
      <c r="X153" s="71"/>
      <c r="Y153" s="71"/>
      <c r="Z153" s="71"/>
      <c r="AA153" s="71"/>
      <c r="AB153" s="71">
        <f>'[1]3'!AD152</f>
        <v>0</v>
      </c>
      <c r="AC153" s="71"/>
      <c r="AD153" s="71"/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>
        <v>0</v>
      </c>
      <c r="AX153" s="71"/>
      <c r="AY153" s="71"/>
      <c r="AZ153" s="71"/>
      <c r="BA153" s="71"/>
      <c r="BB153" s="71"/>
      <c r="BC153" s="71"/>
      <c r="BD153" s="71">
        <v>0</v>
      </c>
      <c r="BE153" s="71"/>
      <c r="BF153" s="71"/>
      <c r="BG153" s="72"/>
      <c r="BH153" s="72"/>
      <c r="BI153" s="72"/>
      <c r="BJ153" s="72"/>
      <c r="BK153" s="72"/>
      <c r="BL153" s="72"/>
      <c r="BM153" s="72"/>
      <c r="BN153" s="72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>
        <f>'[1]3'!AK152</f>
        <v>0</v>
      </c>
      <c r="BZ153" s="71">
        <v>0</v>
      </c>
      <c r="CA153" s="71">
        <v>0</v>
      </c>
      <c r="CB153" s="71">
        <f>'[1]1. 2024-1г.'!L136</f>
        <v>0</v>
      </c>
      <c r="CC153" s="71"/>
      <c r="CD153" s="71"/>
      <c r="CE153" s="71"/>
      <c r="CF153" s="71">
        <f>'[1]3'!AR152</f>
        <v>0</v>
      </c>
      <c r="CG153" s="71">
        <v>0</v>
      </c>
      <c r="CH153" s="71">
        <v>0</v>
      </c>
      <c r="CI153" s="71">
        <f>'[1]1. 2024-1г.'!S136</f>
        <v>0</v>
      </c>
      <c r="CJ153" s="71"/>
      <c r="CK153" s="71"/>
      <c r="CL153" s="53">
        <f t="shared" si="75"/>
        <v>0</v>
      </c>
      <c r="CM153" s="53">
        <f t="shared" si="71"/>
        <v>0</v>
      </c>
      <c r="CN153" s="53">
        <f t="shared" si="71"/>
        <v>0</v>
      </c>
      <c r="CO153" s="53">
        <f t="shared" si="71"/>
        <v>0</v>
      </c>
      <c r="CP153" s="53">
        <f t="shared" si="71"/>
        <v>0</v>
      </c>
      <c r="CQ153" s="53">
        <f t="shared" si="71"/>
        <v>0</v>
      </c>
      <c r="CR153" s="53">
        <f t="shared" si="71"/>
        <v>0</v>
      </c>
      <c r="CS153" s="53">
        <f t="shared" si="76"/>
        <v>0</v>
      </c>
      <c r="CT153" s="53">
        <f t="shared" si="72"/>
        <v>0</v>
      </c>
      <c r="CU153" s="53">
        <f t="shared" si="72"/>
        <v>0</v>
      </c>
      <c r="CV153" s="53">
        <f t="shared" si="72"/>
        <v>0</v>
      </c>
      <c r="CW153" s="53">
        <f t="shared" si="72"/>
        <v>0</v>
      </c>
      <c r="CX153" s="53">
        <f t="shared" si="72"/>
        <v>0</v>
      </c>
      <c r="CY153" s="53">
        <f t="shared" si="72"/>
        <v>0</v>
      </c>
      <c r="CZ153" s="56"/>
      <c r="DA153" s="57"/>
    </row>
    <row r="154" spans="1:105" s="58" customFormat="1" hidden="1">
      <c r="A154" s="64"/>
      <c r="B154" s="51"/>
      <c r="C154" s="69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>
        <f>'[1]3'!AC153</f>
        <v>0</v>
      </c>
      <c r="V154" s="71"/>
      <c r="W154" s="71"/>
      <c r="X154" s="71"/>
      <c r="Y154" s="71"/>
      <c r="Z154" s="71"/>
      <c r="AA154" s="71"/>
      <c r="AB154" s="71">
        <f>'[1]3'!AD153</f>
        <v>0</v>
      </c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>
        <v>0</v>
      </c>
      <c r="AX154" s="71"/>
      <c r="AY154" s="71"/>
      <c r="AZ154" s="71"/>
      <c r="BA154" s="71"/>
      <c r="BB154" s="71"/>
      <c r="BC154" s="71"/>
      <c r="BD154" s="71">
        <v>0</v>
      </c>
      <c r="BE154" s="71"/>
      <c r="BF154" s="71"/>
      <c r="BG154" s="72"/>
      <c r="BH154" s="72"/>
      <c r="BI154" s="72"/>
      <c r="BJ154" s="72"/>
      <c r="BK154" s="72"/>
      <c r="BL154" s="72"/>
      <c r="BM154" s="72"/>
      <c r="BN154" s="72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>
        <f>'[1]3'!AK153</f>
        <v>0</v>
      </c>
      <c r="BZ154" s="71">
        <v>0</v>
      </c>
      <c r="CA154" s="71">
        <v>0</v>
      </c>
      <c r="CB154" s="71">
        <f>'[1]1. 2024-1г.'!L137</f>
        <v>0</v>
      </c>
      <c r="CC154" s="71"/>
      <c r="CD154" s="71"/>
      <c r="CE154" s="71"/>
      <c r="CF154" s="71">
        <f>'[1]3'!AR153</f>
        <v>0</v>
      </c>
      <c r="CG154" s="71">
        <v>0</v>
      </c>
      <c r="CH154" s="71">
        <v>0</v>
      </c>
      <c r="CI154" s="71">
        <f>'[1]1. 2024-1г.'!S137</f>
        <v>0</v>
      </c>
      <c r="CJ154" s="71"/>
      <c r="CK154" s="71"/>
      <c r="CL154" s="53">
        <f t="shared" si="75"/>
        <v>0</v>
      </c>
      <c r="CM154" s="53">
        <f t="shared" si="71"/>
        <v>0</v>
      </c>
      <c r="CN154" s="53">
        <f t="shared" si="71"/>
        <v>0</v>
      </c>
      <c r="CO154" s="53">
        <f t="shared" si="71"/>
        <v>0</v>
      </c>
      <c r="CP154" s="53">
        <f t="shared" si="71"/>
        <v>0</v>
      </c>
      <c r="CQ154" s="53">
        <f t="shared" si="71"/>
        <v>0</v>
      </c>
      <c r="CR154" s="53">
        <f t="shared" si="71"/>
        <v>0</v>
      </c>
      <c r="CS154" s="53">
        <f t="shared" si="76"/>
        <v>0</v>
      </c>
      <c r="CT154" s="53">
        <f t="shared" si="72"/>
        <v>0</v>
      </c>
      <c r="CU154" s="53">
        <f t="shared" si="72"/>
        <v>0</v>
      </c>
      <c r="CV154" s="53">
        <f t="shared" si="72"/>
        <v>0</v>
      </c>
      <c r="CW154" s="53">
        <f t="shared" si="72"/>
        <v>0</v>
      </c>
      <c r="CX154" s="53">
        <f t="shared" si="72"/>
        <v>0</v>
      </c>
      <c r="CY154" s="53">
        <f t="shared" si="72"/>
        <v>0</v>
      </c>
      <c r="CZ154" s="56"/>
      <c r="DA154" s="57"/>
    </row>
    <row r="155" spans="1:105" s="58" customFormat="1" ht="47.25">
      <c r="A155" s="64" t="s">
        <v>115</v>
      </c>
      <c r="B155" s="51" t="s">
        <v>130</v>
      </c>
      <c r="C155" s="69" t="s">
        <v>31</v>
      </c>
      <c r="D155" s="71">
        <f>SUM(D156:D158)</f>
        <v>0</v>
      </c>
      <c r="E155" s="71">
        <f>SUM(E156:E158)</f>
        <v>0</v>
      </c>
      <c r="F155" s="71">
        <f t="shared" ref="F155:BQ155" si="79">SUM(F156:F158)</f>
        <v>0</v>
      </c>
      <c r="G155" s="71">
        <f t="shared" si="79"/>
        <v>0</v>
      </c>
      <c r="H155" s="71">
        <f t="shared" si="79"/>
        <v>0</v>
      </c>
      <c r="I155" s="71">
        <f t="shared" si="79"/>
        <v>0</v>
      </c>
      <c r="J155" s="71">
        <f t="shared" si="79"/>
        <v>0</v>
      </c>
      <c r="K155" s="71">
        <f t="shared" si="79"/>
        <v>0</v>
      </c>
      <c r="L155" s="71">
        <f t="shared" si="79"/>
        <v>0</v>
      </c>
      <c r="M155" s="71">
        <f t="shared" si="79"/>
        <v>0</v>
      </c>
      <c r="N155" s="71">
        <f t="shared" si="79"/>
        <v>0</v>
      </c>
      <c r="O155" s="71">
        <f t="shared" si="79"/>
        <v>0</v>
      </c>
      <c r="P155" s="71">
        <f t="shared" si="79"/>
        <v>0</v>
      </c>
      <c r="Q155" s="71">
        <f t="shared" si="79"/>
        <v>0</v>
      </c>
      <c r="R155" s="71">
        <f t="shared" si="79"/>
        <v>0</v>
      </c>
      <c r="S155" s="71">
        <f t="shared" si="79"/>
        <v>0</v>
      </c>
      <c r="T155" s="71">
        <f t="shared" si="79"/>
        <v>0</v>
      </c>
      <c r="U155" s="71">
        <f>'[1]3'!AC154</f>
        <v>0</v>
      </c>
      <c r="V155" s="71">
        <f t="shared" si="79"/>
        <v>0</v>
      </c>
      <c r="W155" s="71">
        <f t="shared" si="79"/>
        <v>0</v>
      </c>
      <c r="X155" s="71">
        <f t="shared" si="79"/>
        <v>0</v>
      </c>
      <c r="Y155" s="71">
        <f t="shared" si="79"/>
        <v>0</v>
      </c>
      <c r="Z155" s="71">
        <f t="shared" si="79"/>
        <v>0</v>
      </c>
      <c r="AA155" s="71">
        <f t="shared" si="79"/>
        <v>0</v>
      </c>
      <c r="AB155" s="71">
        <f>'[1]3'!AD154</f>
        <v>0</v>
      </c>
      <c r="AC155" s="71">
        <f t="shared" si="79"/>
        <v>0</v>
      </c>
      <c r="AD155" s="71">
        <f t="shared" si="79"/>
        <v>0</v>
      </c>
      <c r="AE155" s="71">
        <f t="shared" si="79"/>
        <v>0</v>
      </c>
      <c r="AF155" s="71">
        <f t="shared" si="79"/>
        <v>0</v>
      </c>
      <c r="AG155" s="71">
        <f t="shared" si="79"/>
        <v>0</v>
      </c>
      <c r="AH155" s="71">
        <f t="shared" si="79"/>
        <v>0</v>
      </c>
      <c r="AI155" s="71">
        <f t="shared" si="79"/>
        <v>0</v>
      </c>
      <c r="AJ155" s="71">
        <f t="shared" si="79"/>
        <v>0</v>
      </c>
      <c r="AK155" s="71">
        <f t="shared" si="79"/>
        <v>0</v>
      </c>
      <c r="AL155" s="71">
        <f t="shared" si="79"/>
        <v>0</v>
      </c>
      <c r="AM155" s="71">
        <f t="shared" si="79"/>
        <v>0</v>
      </c>
      <c r="AN155" s="71">
        <f t="shared" si="79"/>
        <v>0</v>
      </c>
      <c r="AO155" s="71">
        <f t="shared" si="79"/>
        <v>0</v>
      </c>
      <c r="AP155" s="71">
        <f t="shared" si="79"/>
        <v>0</v>
      </c>
      <c r="AQ155" s="71">
        <f t="shared" si="79"/>
        <v>0</v>
      </c>
      <c r="AR155" s="71">
        <f t="shared" si="79"/>
        <v>0</v>
      </c>
      <c r="AS155" s="71">
        <f t="shared" si="79"/>
        <v>0</v>
      </c>
      <c r="AT155" s="71">
        <f t="shared" si="79"/>
        <v>0</v>
      </c>
      <c r="AU155" s="71">
        <f t="shared" si="79"/>
        <v>0</v>
      </c>
      <c r="AV155" s="71">
        <f t="shared" si="79"/>
        <v>0</v>
      </c>
      <c r="AW155" s="71">
        <v>0</v>
      </c>
      <c r="AX155" s="71">
        <f t="shared" si="79"/>
        <v>0</v>
      </c>
      <c r="AY155" s="71">
        <f t="shared" si="79"/>
        <v>0</v>
      </c>
      <c r="AZ155" s="71">
        <f t="shared" si="79"/>
        <v>0</v>
      </c>
      <c r="BA155" s="71">
        <f t="shared" si="79"/>
        <v>0</v>
      </c>
      <c r="BB155" s="71">
        <f t="shared" si="79"/>
        <v>0</v>
      </c>
      <c r="BC155" s="71">
        <f t="shared" si="79"/>
        <v>0</v>
      </c>
      <c r="BD155" s="71">
        <v>0</v>
      </c>
      <c r="BE155" s="71">
        <f t="shared" si="79"/>
        <v>0</v>
      </c>
      <c r="BF155" s="71">
        <f t="shared" si="79"/>
        <v>0</v>
      </c>
      <c r="BG155" s="72">
        <f t="shared" si="79"/>
        <v>0</v>
      </c>
      <c r="BH155" s="72">
        <f t="shared" si="79"/>
        <v>0</v>
      </c>
      <c r="BI155" s="72">
        <f t="shared" si="79"/>
        <v>0</v>
      </c>
      <c r="BJ155" s="72">
        <f t="shared" si="79"/>
        <v>0</v>
      </c>
      <c r="BK155" s="72">
        <f t="shared" si="79"/>
        <v>0</v>
      </c>
      <c r="BL155" s="72">
        <f t="shared" si="79"/>
        <v>0</v>
      </c>
      <c r="BM155" s="72">
        <f t="shared" si="79"/>
        <v>0</v>
      </c>
      <c r="BN155" s="72">
        <f t="shared" si="79"/>
        <v>0</v>
      </c>
      <c r="BO155" s="71">
        <f t="shared" si="79"/>
        <v>0</v>
      </c>
      <c r="BP155" s="71">
        <f t="shared" si="79"/>
        <v>0</v>
      </c>
      <c r="BQ155" s="71">
        <f t="shared" si="79"/>
        <v>0</v>
      </c>
      <c r="BR155" s="71">
        <f t="shared" ref="BR155:CD155" si="80">SUM(BR156:BR158)</f>
        <v>0</v>
      </c>
      <c r="BS155" s="71">
        <f t="shared" si="80"/>
        <v>0</v>
      </c>
      <c r="BT155" s="71">
        <f t="shared" si="80"/>
        <v>0</v>
      </c>
      <c r="BU155" s="71">
        <f t="shared" si="80"/>
        <v>0</v>
      </c>
      <c r="BV155" s="71">
        <f t="shared" si="80"/>
        <v>0</v>
      </c>
      <c r="BW155" s="71">
        <f t="shared" si="80"/>
        <v>0</v>
      </c>
      <c r="BX155" s="71">
        <f t="shared" si="80"/>
        <v>0</v>
      </c>
      <c r="BY155" s="71">
        <f>'[1]3'!AK154</f>
        <v>0</v>
      </c>
      <c r="BZ155" s="71">
        <v>0</v>
      </c>
      <c r="CA155" s="71">
        <v>0</v>
      </c>
      <c r="CB155" s="71">
        <f>'[1]1. 2024-1г.'!L138</f>
        <v>0</v>
      </c>
      <c r="CC155" s="71">
        <f t="shared" si="80"/>
        <v>0</v>
      </c>
      <c r="CD155" s="71">
        <f t="shared" si="80"/>
        <v>0</v>
      </c>
      <c r="CE155" s="71">
        <f>SUM(CE156:CE158)</f>
        <v>0</v>
      </c>
      <c r="CF155" s="71">
        <f>'[1]3'!AR154</f>
        <v>0</v>
      </c>
      <c r="CG155" s="71">
        <v>0</v>
      </c>
      <c r="CH155" s="71">
        <v>0</v>
      </c>
      <c r="CI155" s="71">
        <f>'[1]1. 2024-1г.'!S138</f>
        <v>0</v>
      </c>
      <c r="CJ155" s="71">
        <f>SUM(CJ156:CJ158)</f>
        <v>0</v>
      </c>
      <c r="CK155" s="71">
        <f>SUM(CK156:CK158)</f>
        <v>0</v>
      </c>
      <c r="CL155" s="53">
        <f t="shared" si="75"/>
        <v>0</v>
      </c>
      <c r="CM155" s="53">
        <f t="shared" si="71"/>
        <v>0</v>
      </c>
      <c r="CN155" s="53">
        <f t="shared" si="71"/>
        <v>0</v>
      </c>
      <c r="CO155" s="53">
        <f t="shared" si="71"/>
        <v>0</v>
      </c>
      <c r="CP155" s="53">
        <f t="shared" si="71"/>
        <v>0</v>
      </c>
      <c r="CQ155" s="53">
        <f t="shared" si="71"/>
        <v>0</v>
      </c>
      <c r="CR155" s="53">
        <f t="shared" si="71"/>
        <v>0</v>
      </c>
      <c r="CS155" s="53">
        <f t="shared" si="76"/>
        <v>0</v>
      </c>
      <c r="CT155" s="53">
        <f t="shared" si="72"/>
        <v>0</v>
      </c>
      <c r="CU155" s="53">
        <f t="shared" si="72"/>
        <v>0</v>
      </c>
      <c r="CV155" s="53">
        <f t="shared" si="72"/>
        <v>0</v>
      </c>
      <c r="CW155" s="53">
        <f t="shared" si="72"/>
        <v>0</v>
      </c>
      <c r="CX155" s="53">
        <f t="shared" si="72"/>
        <v>0</v>
      </c>
      <c r="CY155" s="53">
        <f t="shared" si="72"/>
        <v>0</v>
      </c>
      <c r="CZ155" s="56"/>
      <c r="DA155" s="57"/>
    </row>
    <row r="156" spans="1:105" s="58" customFormat="1" hidden="1">
      <c r="A156" s="64"/>
      <c r="B156" s="68"/>
      <c r="C156" s="69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2"/>
      <c r="BH156" s="72"/>
      <c r="BI156" s="72"/>
      <c r="BJ156" s="72"/>
      <c r="BK156" s="72"/>
      <c r="BL156" s="72"/>
      <c r="BM156" s="72"/>
      <c r="BN156" s="72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>
        <f>'[1]3'!AK155</f>
        <v>0</v>
      </c>
      <c r="BZ156" s="71">
        <v>0</v>
      </c>
      <c r="CA156" s="71">
        <v>0</v>
      </c>
      <c r="CB156" s="71">
        <f>'[1]1. 2024-1г.'!L139</f>
        <v>0</v>
      </c>
      <c r="CC156" s="71"/>
      <c r="CD156" s="71"/>
      <c r="CE156" s="71"/>
      <c r="CF156" s="71">
        <f>'[1]3'!AR155</f>
        <v>0</v>
      </c>
      <c r="CG156" s="71">
        <v>0</v>
      </c>
      <c r="CH156" s="71">
        <v>0</v>
      </c>
      <c r="CI156" s="71">
        <f>'[1]1. 2024-1г.'!S139</f>
        <v>0</v>
      </c>
      <c r="CJ156" s="71"/>
      <c r="CK156" s="71"/>
      <c r="CL156" s="53">
        <f t="shared" si="75"/>
        <v>0</v>
      </c>
      <c r="CM156" s="53">
        <f t="shared" si="71"/>
        <v>0</v>
      </c>
      <c r="CN156" s="53">
        <f t="shared" si="71"/>
        <v>0</v>
      </c>
      <c r="CO156" s="53">
        <f t="shared" si="71"/>
        <v>0</v>
      </c>
      <c r="CP156" s="53">
        <f t="shared" si="71"/>
        <v>0</v>
      </c>
      <c r="CQ156" s="53">
        <f t="shared" si="71"/>
        <v>0</v>
      </c>
      <c r="CR156" s="53">
        <f t="shared" si="71"/>
        <v>0</v>
      </c>
      <c r="CS156" s="53">
        <f t="shared" si="76"/>
        <v>0</v>
      </c>
      <c r="CT156" s="53">
        <f t="shared" si="72"/>
        <v>0</v>
      </c>
      <c r="CU156" s="53">
        <f t="shared" si="72"/>
        <v>0</v>
      </c>
      <c r="CV156" s="53">
        <f t="shared" si="72"/>
        <v>0</v>
      </c>
      <c r="CW156" s="53">
        <f t="shared" si="72"/>
        <v>0</v>
      </c>
      <c r="CX156" s="53">
        <f t="shared" si="72"/>
        <v>0</v>
      </c>
      <c r="CY156" s="53">
        <f t="shared" si="72"/>
        <v>0</v>
      </c>
      <c r="CZ156" s="56"/>
      <c r="DA156" s="57"/>
    </row>
    <row r="157" spans="1:105" s="58" customFormat="1" hidden="1">
      <c r="A157" s="64"/>
      <c r="B157" s="68"/>
      <c r="C157" s="69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2"/>
      <c r="BH157" s="72"/>
      <c r="BI157" s="72"/>
      <c r="BJ157" s="72"/>
      <c r="BK157" s="72"/>
      <c r="BL157" s="72"/>
      <c r="BM157" s="72"/>
      <c r="BN157" s="72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>
        <f>'[1]3'!AK156</f>
        <v>0</v>
      </c>
      <c r="BZ157" s="71">
        <v>0</v>
      </c>
      <c r="CA157" s="71">
        <v>0</v>
      </c>
      <c r="CB157" s="71">
        <f>'[1]1. 2024-1г.'!L140</f>
        <v>0</v>
      </c>
      <c r="CC157" s="71"/>
      <c r="CD157" s="71"/>
      <c r="CE157" s="71"/>
      <c r="CF157" s="71">
        <f>'[1]3'!AR156</f>
        <v>0</v>
      </c>
      <c r="CG157" s="71">
        <v>0</v>
      </c>
      <c r="CH157" s="71">
        <v>0</v>
      </c>
      <c r="CI157" s="71">
        <f>'[1]1. 2024-1г.'!S140</f>
        <v>0</v>
      </c>
      <c r="CJ157" s="71"/>
      <c r="CK157" s="71"/>
      <c r="CL157" s="53">
        <f t="shared" si="75"/>
        <v>0</v>
      </c>
      <c r="CM157" s="53">
        <f t="shared" si="71"/>
        <v>0</v>
      </c>
      <c r="CN157" s="53">
        <f t="shared" si="71"/>
        <v>0</v>
      </c>
      <c r="CO157" s="53">
        <f t="shared" si="71"/>
        <v>0</v>
      </c>
      <c r="CP157" s="53">
        <f t="shared" si="71"/>
        <v>0</v>
      </c>
      <c r="CQ157" s="53">
        <f t="shared" si="71"/>
        <v>0</v>
      </c>
      <c r="CR157" s="53">
        <f t="shared" si="71"/>
        <v>0</v>
      </c>
      <c r="CS157" s="53">
        <f t="shared" si="76"/>
        <v>0</v>
      </c>
      <c r="CT157" s="53">
        <f t="shared" si="72"/>
        <v>0</v>
      </c>
      <c r="CU157" s="53">
        <f t="shared" si="72"/>
        <v>0</v>
      </c>
      <c r="CV157" s="53">
        <f t="shared" si="72"/>
        <v>0</v>
      </c>
      <c r="CW157" s="53">
        <f t="shared" si="72"/>
        <v>0</v>
      </c>
      <c r="CX157" s="53">
        <f t="shared" si="72"/>
        <v>0</v>
      </c>
      <c r="CY157" s="53">
        <f t="shared" si="72"/>
        <v>0</v>
      </c>
      <c r="CZ157" s="56"/>
      <c r="DA157" s="57"/>
    </row>
    <row r="158" spans="1:105" s="58" customFormat="1" hidden="1">
      <c r="A158" s="64"/>
      <c r="B158" s="51"/>
      <c r="C158" s="69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2"/>
      <c r="BH158" s="72"/>
      <c r="BI158" s="72"/>
      <c r="BJ158" s="72"/>
      <c r="BK158" s="72"/>
      <c r="BL158" s="72"/>
      <c r="BM158" s="72"/>
      <c r="BN158" s="72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>
        <f>'[1]3'!AK157</f>
        <v>0</v>
      </c>
      <c r="BZ158" s="71">
        <v>0</v>
      </c>
      <c r="CA158" s="71">
        <v>0</v>
      </c>
      <c r="CB158" s="71">
        <f>'[1]1. 2024-1г.'!L141</f>
        <v>0</v>
      </c>
      <c r="CC158" s="71"/>
      <c r="CD158" s="71"/>
      <c r="CE158" s="71"/>
      <c r="CF158" s="71">
        <f>'[1]3'!AR157</f>
        <v>0</v>
      </c>
      <c r="CG158" s="71">
        <v>0</v>
      </c>
      <c r="CH158" s="71">
        <v>0</v>
      </c>
      <c r="CI158" s="71">
        <f>'[1]1. 2024-1г.'!S141</f>
        <v>0</v>
      </c>
      <c r="CJ158" s="71"/>
      <c r="CK158" s="71"/>
      <c r="CL158" s="53">
        <f t="shared" si="75"/>
        <v>0</v>
      </c>
      <c r="CM158" s="53">
        <f t="shared" si="71"/>
        <v>0</v>
      </c>
      <c r="CN158" s="53">
        <f t="shared" si="71"/>
        <v>0</v>
      </c>
      <c r="CO158" s="53">
        <f t="shared" si="71"/>
        <v>0</v>
      </c>
      <c r="CP158" s="53">
        <f t="shared" si="71"/>
        <v>0</v>
      </c>
      <c r="CQ158" s="53">
        <f t="shared" si="71"/>
        <v>0</v>
      </c>
      <c r="CR158" s="53">
        <f t="shared" si="71"/>
        <v>0</v>
      </c>
      <c r="CS158" s="53">
        <f t="shared" si="76"/>
        <v>0</v>
      </c>
      <c r="CT158" s="53">
        <f t="shared" si="72"/>
        <v>0</v>
      </c>
      <c r="CU158" s="53">
        <f t="shared" si="72"/>
        <v>0</v>
      </c>
      <c r="CV158" s="53">
        <f t="shared" si="72"/>
        <v>0</v>
      </c>
      <c r="CW158" s="53">
        <f t="shared" si="72"/>
        <v>0</v>
      </c>
      <c r="CX158" s="53">
        <f t="shared" si="72"/>
        <v>0</v>
      </c>
      <c r="CY158" s="53">
        <f t="shared" si="72"/>
        <v>0</v>
      </c>
      <c r="CZ158" s="56"/>
      <c r="DA158" s="57"/>
    </row>
    <row r="159" spans="1:105" s="67" customFormat="1" ht="63">
      <c r="A159" s="50" t="s">
        <v>116</v>
      </c>
      <c r="B159" s="51" t="s">
        <v>131</v>
      </c>
      <c r="C159" s="61" t="s">
        <v>31</v>
      </c>
      <c r="D159" s="53">
        <f t="shared" ref="D159:BO159" si="81">SUM(D160:D163)</f>
        <v>69.970564469999999</v>
      </c>
      <c r="E159" s="53">
        <f t="shared" si="81"/>
        <v>20.918900000000001</v>
      </c>
      <c r="F159" s="53">
        <f t="shared" si="81"/>
        <v>0</v>
      </c>
      <c r="G159" s="53">
        <f t="shared" si="81"/>
        <v>0</v>
      </c>
      <c r="H159" s="53">
        <f t="shared" si="81"/>
        <v>0</v>
      </c>
      <c r="I159" s="53">
        <f t="shared" si="81"/>
        <v>0</v>
      </c>
      <c r="J159" s="53">
        <f t="shared" si="81"/>
        <v>0</v>
      </c>
      <c r="K159" s="53">
        <f t="shared" si="81"/>
        <v>0</v>
      </c>
      <c r="L159" s="53">
        <f t="shared" si="81"/>
        <v>0</v>
      </c>
      <c r="M159" s="53">
        <f t="shared" si="81"/>
        <v>0</v>
      </c>
      <c r="N159" s="53">
        <f t="shared" si="81"/>
        <v>0</v>
      </c>
      <c r="O159" s="53">
        <f t="shared" si="81"/>
        <v>0</v>
      </c>
      <c r="P159" s="53">
        <f t="shared" si="81"/>
        <v>0</v>
      </c>
      <c r="Q159" s="53">
        <f t="shared" si="81"/>
        <v>0</v>
      </c>
      <c r="R159" s="53">
        <f t="shared" si="81"/>
        <v>0</v>
      </c>
      <c r="S159" s="53">
        <f t="shared" si="81"/>
        <v>0</v>
      </c>
      <c r="T159" s="53">
        <f t="shared" si="81"/>
        <v>0</v>
      </c>
      <c r="U159" s="53">
        <f t="shared" si="81"/>
        <v>20.918900000000001</v>
      </c>
      <c r="V159" s="53">
        <f t="shared" si="81"/>
        <v>0</v>
      </c>
      <c r="W159" s="53">
        <f t="shared" si="81"/>
        <v>0</v>
      </c>
      <c r="X159" s="53">
        <f t="shared" si="81"/>
        <v>0</v>
      </c>
      <c r="Y159" s="53">
        <f t="shared" si="81"/>
        <v>0</v>
      </c>
      <c r="Z159" s="53">
        <f t="shared" si="81"/>
        <v>0</v>
      </c>
      <c r="AA159" s="53">
        <f t="shared" si="81"/>
        <v>0</v>
      </c>
      <c r="AB159" s="53">
        <f t="shared" si="81"/>
        <v>20.918900000000001</v>
      </c>
      <c r="AC159" s="53">
        <f t="shared" si="81"/>
        <v>0</v>
      </c>
      <c r="AD159" s="53">
        <f t="shared" si="81"/>
        <v>0</v>
      </c>
      <c r="AE159" s="53">
        <f t="shared" si="81"/>
        <v>0</v>
      </c>
      <c r="AF159" s="53">
        <f t="shared" si="81"/>
        <v>0</v>
      </c>
      <c r="AG159" s="53">
        <f t="shared" si="81"/>
        <v>1</v>
      </c>
      <c r="AH159" s="53">
        <f t="shared" si="81"/>
        <v>0</v>
      </c>
      <c r="AI159" s="53">
        <f t="shared" si="81"/>
        <v>21.797493800000002</v>
      </c>
      <c r="AJ159" s="53">
        <f t="shared" si="81"/>
        <v>0</v>
      </c>
      <c r="AK159" s="53">
        <f t="shared" si="81"/>
        <v>0</v>
      </c>
      <c r="AL159" s="53">
        <f t="shared" si="81"/>
        <v>0</v>
      </c>
      <c r="AM159" s="53">
        <f t="shared" si="81"/>
        <v>0</v>
      </c>
      <c r="AN159" s="53">
        <f t="shared" si="81"/>
        <v>0</v>
      </c>
      <c r="AO159" s="53">
        <f t="shared" si="81"/>
        <v>0</v>
      </c>
      <c r="AP159" s="53">
        <f t="shared" si="81"/>
        <v>0</v>
      </c>
      <c r="AQ159" s="53">
        <f t="shared" si="81"/>
        <v>0</v>
      </c>
      <c r="AR159" s="53">
        <f t="shared" si="81"/>
        <v>0</v>
      </c>
      <c r="AS159" s="53">
        <f t="shared" si="81"/>
        <v>0</v>
      </c>
      <c r="AT159" s="53">
        <f t="shared" si="81"/>
        <v>0</v>
      </c>
      <c r="AU159" s="53">
        <f t="shared" si="81"/>
        <v>0</v>
      </c>
      <c r="AV159" s="53">
        <f t="shared" si="81"/>
        <v>0</v>
      </c>
      <c r="AW159" s="53">
        <f t="shared" si="81"/>
        <v>27.254170670000001</v>
      </c>
      <c r="AX159" s="53">
        <f t="shared" si="81"/>
        <v>0</v>
      </c>
      <c r="AY159" s="53">
        <f t="shared" si="81"/>
        <v>0</v>
      </c>
      <c r="AZ159" s="53">
        <f t="shared" si="81"/>
        <v>0</v>
      </c>
      <c r="BA159" s="53">
        <f t="shared" si="81"/>
        <v>0</v>
      </c>
      <c r="BB159" s="53">
        <f t="shared" si="81"/>
        <v>0</v>
      </c>
      <c r="BC159" s="53">
        <f t="shared" si="81"/>
        <v>0</v>
      </c>
      <c r="BD159" s="53">
        <f t="shared" si="81"/>
        <v>0</v>
      </c>
      <c r="BE159" s="53">
        <f t="shared" si="81"/>
        <v>0</v>
      </c>
      <c r="BF159" s="53">
        <f t="shared" si="81"/>
        <v>0</v>
      </c>
      <c r="BG159" s="54">
        <f t="shared" si="81"/>
        <v>0</v>
      </c>
      <c r="BH159" s="54">
        <f t="shared" si="81"/>
        <v>0</v>
      </c>
      <c r="BI159" s="54">
        <f t="shared" si="81"/>
        <v>0</v>
      </c>
      <c r="BJ159" s="54">
        <f t="shared" si="81"/>
        <v>0</v>
      </c>
      <c r="BK159" s="54">
        <f t="shared" si="81"/>
        <v>0</v>
      </c>
      <c r="BL159" s="54">
        <f t="shared" si="81"/>
        <v>0</v>
      </c>
      <c r="BM159" s="54">
        <f t="shared" si="81"/>
        <v>0</v>
      </c>
      <c r="BN159" s="54">
        <f t="shared" si="81"/>
        <v>0</v>
      </c>
      <c r="BO159" s="53">
        <f t="shared" si="81"/>
        <v>0</v>
      </c>
      <c r="BP159" s="53">
        <f t="shared" ref="BP159:BX159" si="82">SUM(BP160:BP163)</f>
        <v>0</v>
      </c>
      <c r="BQ159" s="53">
        <f t="shared" si="82"/>
        <v>0</v>
      </c>
      <c r="BR159" s="53">
        <f t="shared" si="82"/>
        <v>0</v>
      </c>
      <c r="BS159" s="53">
        <f t="shared" si="82"/>
        <v>0</v>
      </c>
      <c r="BT159" s="53">
        <f t="shared" si="82"/>
        <v>0</v>
      </c>
      <c r="BU159" s="53">
        <f t="shared" si="82"/>
        <v>0</v>
      </c>
      <c r="BV159" s="53">
        <f t="shared" si="82"/>
        <v>0</v>
      </c>
      <c r="BW159" s="53">
        <f t="shared" si="82"/>
        <v>0</v>
      </c>
      <c r="BX159" s="53">
        <f t="shared" si="82"/>
        <v>0</v>
      </c>
      <c r="BY159" s="53">
        <f>'[1]3'!AK158</f>
        <v>0</v>
      </c>
      <c r="BZ159" s="53">
        <v>0</v>
      </c>
      <c r="CA159" s="53">
        <v>0</v>
      </c>
      <c r="CB159" s="53">
        <f>'[1]1. 2024-1г.'!L142</f>
        <v>0</v>
      </c>
      <c r="CC159" s="53">
        <f>SUM(CC160:CC163)</f>
        <v>0</v>
      </c>
      <c r="CD159" s="53">
        <f>SUM(CD160:CD163)</f>
        <v>0</v>
      </c>
      <c r="CE159" s="53">
        <f>SUM(CE160:CE163)</f>
        <v>0</v>
      </c>
      <c r="CF159" s="53">
        <f>CF160</f>
        <v>0</v>
      </c>
      <c r="CG159" s="53">
        <v>0</v>
      </c>
      <c r="CH159" s="53">
        <v>0</v>
      </c>
      <c r="CI159" s="53">
        <f>'[1]1. 2024-1г.'!S142</f>
        <v>0</v>
      </c>
      <c r="CJ159" s="53">
        <f>SUM(CJ160:CJ163)</f>
        <v>0</v>
      </c>
      <c r="CK159" s="53">
        <f>SUM(CK160:CK163)</f>
        <v>0</v>
      </c>
      <c r="CL159" s="53">
        <f t="shared" si="75"/>
        <v>0</v>
      </c>
      <c r="CM159" s="53">
        <f t="shared" si="71"/>
        <v>69.970564469999999</v>
      </c>
      <c r="CN159" s="53">
        <f t="shared" si="71"/>
        <v>0</v>
      </c>
      <c r="CO159" s="53">
        <f t="shared" si="71"/>
        <v>0</v>
      </c>
      <c r="CP159" s="53">
        <f t="shared" si="71"/>
        <v>0</v>
      </c>
      <c r="CQ159" s="53">
        <f t="shared" si="71"/>
        <v>0</v>
      </c>
      <c r="CR159" s="53">
        <f>Z159+AN159+BB159+BP159+CD159</f>
        <v>0</v>
      </c>
      <c r="CS159" s="53">
        <f t="shared" si="76"/>
        <v>0</v>
      </c>
      <c r="CT159" s="53">
        <f t="shared" si="72"/>
        <v>20.918900000000001</v>
      </c>
      <c r="CU159" s="53">
        <f t="shared" si="72"/>
        <v>0</v>
      </c>
      <c r="CV159" s="53">
        <f t="shared" si="72"/>
        <v>0</v>
      </c>
      <c r="CW159" s="53">
        <f t="shared" si="72"/>
        <v>0</v>
      </c>
      <c r="CX159" s="53">
        <f t="shared" si="72"/>
        <v>0</v>
      </c>
      <c r="CY159" s="53">
        <f t="shared" si="72"/>
        <v>1</v>
      </c>
      <c r="CZ159" s="65"/>
      <c r="DA159" s="66"/>
    </row>
    <row r="160" spans="1:105" s="58" customFormat="1" ht="66.75" customHeight="1">
      <c r="A160" s="64" t="s">
        <v>132</v>
      </c>
      <c r="B160" s="68" t="str">
        <f>'[1]3'!B159</f>
        <v>Создание системы интелектуальных ПУ в рамка реализации ФЗ №522</v>
      </c>
      <c r="C160" s="68" t="str">
        <f>'[1]3'!C159</f>
        <v>P_РМ.2025.11</v>
      </c>
      <c r="D160" s="71">
        <f>'[1]3'!K159</f>
        <v>20.918900000000001</v>
      </c>
      <c r="E160" s="71">
        <f>'[1]3'!P159</f>
        <v>20.918900000000001</v>
      </c>
      <c r="F160" s="71">
        <v>0</v>
      </c>
      <c r="G160" s="71">
        <v>0</v>
      </c>
      <c r="H160" s="71">
        <v>0</v>
      </c>
      <c r="I160" s="71">
        <v>0</v>
      </c>
      <c r="J160" s="71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>
        <v>0</v>
      </c>
      <c r="Q160" s="71">
        <v>0</v>
      </c>
      <c r="R160" s="71">
        <v>0</v>
      </c>
      <c r="S160" s="71">
        <v>0</v>
      </c>
      <c r="T160" s="71">
        <v>0</v>
      </c>
      <c r="U160" s="71">
        <f>'[1]3'!AC159</f>
        <v>20.918900000000001</v>
      </c>
      <c r="V160" s="71">
        <v>0</v>
      </c>
      <c r="W160" s="71">
        <v>0</v>
      </c>
      <c r="X160" s="71">
        <v>0</v>
      </c>
      <c r="Y160" s="71">
        <v>0</v>
      </c>
      <c r="Z160" s="71">
        <v>0</v>
      </c>
      <c r="AA160" s="71">
        <v>0</v>
      </c>
      <c r="AB160" s="71">
        <f>'[1]3'!AD159</f>
        <v>20.918900000000001</v>
      </c>
      <c r="AC160" s="71">
        <v>0</v>
      </c>
      <c r="AD160" s="71">
        <v>0</v>
      </c>
      <c r="AE160" s="71">
        <v>0</v>
      </c>
      <c r="AF160" s="71">
        <v>0</v>
      </c>
      <c r="AG160" s="71">
        <v>1</v>
      </c>
      <c r="AH160" s="71">
        <v>0</v>
      </c>
      <c r="AI160" s="71">
        <f>'[1]3'!AE159</f>
        <v>0</v>
      </c>
      <c r="AJ160" s="71">
        <v>0</v>
      </c>
      <c r="AK160" s="71">
        <v>0</v>
      </c>
      <c r="AL160" s="71">
        <v>0</v>
      </c>
      <c r="AM160" s="71">
        <v>0</v>
      </c>
      <c r="AN160" s="71">
        <v>0</v>
      </c>
      <c r="AO160" s="71">
        <v>0</v>
      </c>
      <c r="AP160" s="71">
        <f>'[1]3'!AF159</f>
        <v>0</v>
      </c>
      <c r="AQ160" s="71">
        <v>0</v>
      </c>
      <c r="AR160" s="71">
        <v>0</v>
      </c>
      <c r="AS160" s="71">
        <v>0</v>
      </c>
      <c r="AT160" s="71">
        <v>0</v>
      </c>
      <c r="AU160" s="71">
        <v>0</v>
      </c>
      <c r="AV160" s="71">
        <v>0</v>
      </c>
      <c r="AW160" s="71">
        <f>'[1]3'!AG159</f>
        <v>0</v>
      </c>
      <c r="AX160" s="71">
        <v>0</v>
      </c>
      <c r="AY160" s="71">
        <v>0</v>
      </c>
      <c r="AZ160" s="71">
        <v>0</v>
      </c>
      <c r="BA160" s="71">
        <v>0</v>
      </c>
      <c r="BB160" s="71">
        <v>0</v>
      </c>
      <c r="BC160" s="71">
        <v>0</v>
      </c>
      <c r="BD160" s="71">
        <f>'[1]3'!AH159</f>
        <v>0</v>
      </c>
      <c r="BE160" s="71">
        <v>0</v>
      </c>
      <c r="BF160" s="71">
        <v>0</v>
      </c>
      <c r="BG160" s="72">
        <v>0</v>
      </c>
      <c r="BH160" s="72">
        <v>0</v>
      </c>
      <c r="BI160" s="72">
        <v>0</v>
      </c>
      <c r="BJ160" s="72">
        <v>0</v>
      </c>
      <c r="BK160" s="72">
        <f>'[1]3'!AI159</f>
        <v>0</v>
      </c>
      <c r="BL160" s="72">
        <v>0</v>
      </c>
      <c r="BM160" s="72">
        <v>0</v>
      </c>
      <c r="BN160" s="72">
        <v>0</v>
      </c>
      <c r="BO160" s="71">
        <v>0</v>
      </c>
      <c r="BP160" s="71">
        <v>0</v>
      </c>
      <c r="BQ160" s="71">
        <v>0</v>
      </c>
      <c r="BR160" s="71">
        <f>'[1]3'!AJ159</f>
        <v>0</v>
      </c>
      <c r="BS160" s="71">
        <v>0</v>
      </c>
      <c r="BT160" s="71">
        <v>0</v>
      </c>
      <c r="BU160" s="71">
        <v>0</v>
      </c>
      <c r="BV160" s="71">
        <v>0</v>
      </c>
      <c r="BW160" s="71">
        <v>0</v>
      </c>
      <c r="BX160" s="71">
        <v>0</v>
      </c>
      <c r="BY160" s="71">
        <f>'[1]3'!AK159</f>
        <v>0</v>
      </c>
      <c r="BZ160" s="71">
        <v>0</v>
      </c>
      <c r="CA160" s="71">
        <v>0</v>
      </c>
      <c r="CB160" s="71">
        <v>0</v>
      </c>
      <c r="CC160" s="71">
        <v>0</v>
      </c>
      <c r="CD160" s="71">
        <v>0</v>
      </c>
      <c r="CE160" s="71">
        <v>0</v>
      </c>
      <c r="CF160" s="71">
        <f>'[1]3'!AL159</f>
        <v>0</v>
      </c>
      <c r="CG160" s="71">
        <v>0</v>
      </c>
      <c r="CH160" s="71">
        <v>0</v>
      </c>
      <c r="CI160" s="71">
        <v>0</v>
      </c>
      <c r="CJ160" s="71">
        <v>0</v>
      </c>
      <c r="CK160" s="71">
        <v>0</v>
      </c>
      <c r="CL160" s="71">
        <f t="shared" si="75"/>
        <v>0</v>
      </c>
      <c r="CM160" s="71">
        <f t="shared" si="71"/>
        <v>20.918900000000001</v>
      </c>
      <c r="CN160" s="71">
        <f t="shared" si="71"/>
        <v>0</v>
      </c>
      <c r="CO160" s="71">
        <f t="shared" si="71"/>
        <v>0</v>
      </c>
      <c r="CP160" s="71">
        <f t="shared" si="71"/>
        <v>0</v>
      </c>
      <c r="CQ160" s="71">
        <f t="shared" si="71"/>
        <v>0</v>
      </c>
      <c r="CR160" s="71">
        <f>Z160+AN160+BB160+BP160+CD160</f>
        <v>0</v>
      </c>
      <c r="CS160" s="71">
        <f t="shared" si="76"/>
        <v>0</v>
      </c>
      <c r="CT160" s="71">
        <f t="shared" si="72"/>
        <v>20.918900000000001</v>
      </c>
      <c r="CU160" s="71">
        <f t="shared" si="72"/>
        <v>0</v>
      </c>
      <c r="CV160" s="71">
        <f t="shared" si="72"/>
        <v>0</v>
      </c>
      <c r="CW160" s="71">
        <f t="shared" si="72"/>
        <v>0</v>
      </c>
      <c r="CX160" s="71">
        <f t="shared" si="72"/>
        <v>0</v>
      </c>
      <c r="CY160" s="71">
        <f t="shared" si="72"/>
        <v>1</v>
      </c>
      <c r="CZ160" s="56">
        <f>'[1]3'!AO159</f>
        <v>0</v>
      </c>
      <c r="DA160" s="57"/>
    </row>
    <row r="161" spans="1:105" s="58" customFormat="1" ht="66.75" customHeight="1">
      <c r="A161" s="64" t="s">
        <v>132</v>
      </c>
      <c r="B161" s="68" t="str">
        <f>'[1]3'!B160</f>
        <v>Создание системы интелектуальных ПУ в рамка реализации ФЗ №522</v>
      </c>
      <c r="C161" s="68" t="str">
        <f>'[1]3'!C160</f>
        <v>Q_РМ.2026.13</v>
      </c>
      <c r="D161" s="71">
        <f>'[1]3'!K160</f>
        <v>21.797493800000002</v>
      </c>
      <c r="E161" s="71">
        <f>'[1]3'!P160</f>
        <v>0</v>
      </c>
      <c r="F161" s="71">
        <v>0</v>
      </c>
      <c r="G161" s="71">
        <v>0</v>
      </c>
      <c r="H161" s="71">
        <v>0</v>
      </c>
      <c r="I161" s="71">
        <v>0</v>
      </c>
      <c r="J161" s="71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>
        <v>0</v>
      </c>
      <c r="Q161" s="71">
        <v>0</v>
      </c>
      <c r="R161" s="71">
        <v>0</v>
      </c>
      <c r="S161" s="71">
        <v>0</v>
      </c>
      <c r="T161" s="71">
        <v>0</v>
      </c>
      <c r="U161" s="71">
        <f>'[1]3'!AC160</f>
        <v>0</v>
      </c>
      <c r="V161" s="71">
        <v>0</v>
      </c>
      <c r="W161" s="71">
        <v>0</v>
      </c>
      <c r="X161" s="71">
        <v>0</v>
      </c>
      <c r="Y161" s="71">
        <v>0</v>
      </c>
      <c r="Z161" s="71">
        <v>0</v>
      </c>
      <c r="AA161" s="71">
        <v>0</v>
      </c>
      <c r="AB161" s="71">
        <f>'[1]3'!AD160</f>
        <v>0</v>
      </c>
      <c r="AC161" s="71">
        <v>0</v>
      </c>
      <c r="AD161" s="71">
        <v>0</v>
      </c>
      <c r="AE161" s="71">
        <v>0</v>
      </c>
      <c r="AF161" s="71">
        <v>0</v>
      </c>
      <c r="AG161" s="71">
        <v>0</v>
      </c>
      <c r="AH161" s="71">
        <v>0</v>
      </c>
      <c r="AI161" s="71">
        <f>'[1]3'!AE160</f>
        <v>21.797493800000002</v>
      </c>
      <c r="AJ161" s="71">
        <v>0</v>
      </c>
      <c r="AK161" s="71">
        <v>0</v>
      </c>
      <c r="AL161" s="71">
        <v>0</v>
      </c>
      <c r="AM161" s="71">
        <v>0</v>
      </c>
      <c r="AN161" s="71">
        <v>0</v>
      </c>
      <c r="AO161" s="71">
        <v>0</v>
      </c>
      <c r="AP161" s="71">
        <f>'[1]3'!AF160</f>
        <v>0</v>
      </c>
      <c r="AQ161" s="71">
        <v>0</v>
      </c>
      <c r="AR161" s="71">
        <v>0</v>
      </c>
      <c r="AS161" s="71">
        <v>0</v>
      </c>
      <c r="AT161" s="71">
        <v>0</v>
      </c>
      <c r="AU161" s="71">
        <v>0</v>
      </c>
      <c r="AV161" s="71">
        <v>0</v>
      </c>
      <c r="AW161" s="71">
        <f>'[1]3'!AG160</f>
        <v>0</v>
      </c>
      <c r="AX161" s="71">
        <v>0</v>
      </c>
      <c r="AY161" s="71">
        <v>0</v>
      </c>
      <c r="AZ161" s="71">
        <v>0</v>
      </c>
      <c r="BA161" s="71">
        <v>0</v>
      </c>
      <c r="BB161" s="71">
        <v>0</v>
      </c>
      <c r="BC161" s="71">
        <v>0</v>
      </c>
      <c r="BD161" s="71">
        <f>'[1]3'!AH160</f>
        <v>0</v>
      </c>
      <c r="BE161" s="71">
        <v>0</v>
      </c>
      <c r="BF161" s="71">
        <v>0</v>
      </c>
      <c r="BG161" s="72">
        <v>0</v>
      </c>
      <c r="BH161" s="72">
        <v>0</v>
      </c>
      <c r="BI161" s="72">
        <v>0</v>
      </c>
      <c r="BJ161" s="72">
        <v>0</v>
      </c>
      <c r="BK161" s="72">
        <f>'[1]3'!AI160</f>
        <v>0</v>
      </c>
      <c r="BL161" s="72">
        <v>0</v>
      </c>
      <c r="BM161" s="72">
        <v>0</v>
      </c>
      <c r="BN161" s="72">
        <v>0</v>
      </c>
      <c r="BO161" s="71">
        <v>0</v>
      </c>
      <c r="BP161" s="71">
        <v>0</v>
      </c>
      <c r="BQ161" s="71">
        <v>0</v>
      </c>
      <c r="BR161" s="71">
        <f>'[1]3'!AJ160</f>
        <v>0</v>
      </c>
      <c r="BS161" s="71">
        <v>0</v>
      </c>
      <c r="BT161" s="71">
        <v>0</v>
      </c>
      <c r="BU161" s="71">
        <v>0</v>
      </c>
      <c r="BV161" s="71">
        <v>0</v>
      </c>
      <c r="BW161" s="71">
        <v>0</v>
      </c>
      <c r="BX161" s="71">
        <v>0</v>
      </c>
      <c r="BY161" s="71">
        <f>'[1]3'!AK160</f>
        <v>0</v>
      </c>
      <c r="BZ161" s="71">
        <v>0</v>
      </c>
      <c r="CA161" s="71">
        <v>0</v>
      </c>
      <c r="CB161" s="71">
        <v>0</v>
      </c>
      <c r="CC161" s="71">
        <v>0</v>
      </c>
      <c r="CD161" s="71">
        <v>0</v>
      </c>
      <c r="CE161" s="71">
        <v>0</v>
      </c>
      <c r="CF161" s="71">
        <f>'[1]3'!AL160</f>
        <v>0</v>
      </c>
      <c r="CG161" s="71">
        <v>0</v>
      </c>
      <c r="CH161" s="71">
        <v>0</v>
      </c>
      <c r="CI161" s="71">
        <v>0</v>
      </c>
      <c r="CJ161" s="71">
        <v>0</v>
      </c>
      <c r="CK161" s="71">
        <v>0</v>
      </c>
      <c r="CL161" s="71">
        <f>T161+AH161+AV161+BJ161</f>
        <v>0</v>
      </c>
      <c r="CM161" s="71">
        <f t="shared" si="71"/>
        <v>21.797493800000002</v>
      </c>
      <c r="CN161" s="71">
        <f t="shared" si="71"/>
        <v>0</v>
      </c>
      <c r="CO161" s="71">
        <f t="shared" si="71"/>
        <v>0</v>
      </c>
      <c r="CP161" s="71">
        <f t="shared" si="71"/>
        <v>0</v>
      </c>
      <c r="CQ161" s="71">
        <f t="shared" si="71"/>
        <v>0</v>
      </c>
      <c r="CR161" s="71">
        <f>Z161+AN161+BB161+BP161+CD161</f>
        <v>0</v>
      </c>
      <c r="CS161" s="71">
        <f>AA161+AH161+AV161+BJ161</f>
        <v>0</v>
      </c>
      <c r="CT161" s="71">
        <f t="shared" si="72"/>
        <v>0</v>
      </c>
      <c r="CU161" s="71">
        <f t="shared" si="72"/>
        <v>0</v>
      </c>
      <c r="CV161" s="71">
        <f t="shared" si="72"/>
        <v>0</v>
      </c>
      <c r="CW161" s="71">
        <f t="shared" si="72"/>
        <v>0</v>
      </c>
      <c r="CX161" s="71">
        <f t="shared" si="72"/>
        <v>0</v>
      </c>
      <c r="CY161" s="71">
        <f t="shared" si="72"/>
        <v>0</v>
      </c>
      <c r="CZ161" s="56">
        <f>'[1]3'!AO160</f>
        <v>0</v>
      </c>
      <c r="DA161" s="57"/>
    </row>
    <row r="162" spans="1:105" s="58" customFormat="1" ht="66.75" customHeight="1">
      <c r="A162" s="64" t="s">
        <v>132</v>
      </c>
      <c r="B162" s="68" t="str">
        <f>'[1]3'!B161</f>
        <v>Создание системы интелектуальных ПУ в рамка реализации ФЗ №522</v>
      </c>
      <c r="C162" s="68" t="str">
        <f>'[1]3'!C161</f>
        <v>R_РМ.2027.05</v>
      </c>
      <c r="D162" s="71">
        <f>'[1]3'!K161</f>
        <v>27.254170670000001</v>
      </c>
      <c r="E162" s="71">
        <f>'[1]3'!P161</f>
        <v>0</v>
      </c>
      <c r="F162" s="71">
        <v>0</v>
      </c>
      <c r="G162" s="71">
        <v>0</v>
      </c>
      <c r="H162" s="71">
        <v>0</v>
      </c>
      <c r="I162" s="71">
        <v>0</v>
      </c>
      <c r="J162" s="71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>
        <v>0</v>
      </c>
      <c r="S162" s="71">
        <v>0</v>
      </c>
      <c r="T162" s="71">
        <v>0</v>
      </c>
      <c r="U162" s="71">
        <f>'[1]3'!AC161</f>
        <v>0</v>
      </c>
      <c r="V162" s="71">
        <v>0</v>
      </c>
      <c r="W162" s="71">
        <v>0</v>
      </c>
      <c r="X162" s="71">
        <v>0</v>
      </c>
      <c r="Y162" s="71">
        <v>0</v>
      </c>
      <c r="Z162" s="71">
        <v>0</v>
      </c>
      <c r="AA162" s="71">
        <v>0</v>
      </c>
      <c r="AB162" s="71">
        <f>'[1]3'!AD161</f>
        <v>0</v>
      </c>
      <c r="AC162" s="71">
        <v>0</v>
      </c>
      <c r="AD162" s="71">
        <v>0</v>
      </c>
      <c r="AE162" s="71">
        <v>0</v>
      </c>
      <c r="AF162" s="71">
        <v>0</v>
      </c>
      <c r="AG162" s="71">
        <v>0</v>
      </c>
      <c r="AH162" s="71">
        <v>0</v>
      </c>
      <c r="AI162" s="71">
        <f>'[1]3'!AE161</f>
        <v>0</v>
      </c>
      <c r="AJ162" s="71">
        <v>0</v>
      </c>
      <c r="AK162" s="71">
        <v>0</v>
      </c>
      <c r="AL162" s="71">
        <v>0</v>
      </c>
      <c r="AM162" s="71">
        <v>0</v>
      </c>
      <c r="AN162" s="71">
        <v>0</v>
      </c>
      <c r="AO162" s="71">
        <v>0</v>
      </c>
      <c r="AP162" s="71">
        <f>'[1]3'!AF161</f>
        <v>0</v>
      </c>
      <c r="AQ162" s="71">
        <v>0</v>
      </c>
      <c r="AR162" s="71">
        <v>0</v>
      </c>
      <c r="AS162" s="71">
        <v>0</v>
      </c>
      <c r="AT162" s="71">
        <v>0</v>
      </c>
      <c r="AU162" s="71">
        <v>0</v>
      </c>
      <c r="AV162" s="71">
        <v>0</v>
      </c>
      <c r="AW162" s="71">
        <f>'[1]3'!AG161</f>
        <v>27.254170670000001</v>
      </c>
      <c r="AX162" s="71">
        <v>0</v>
      </c>
      <c r="AY162" s="71">
        <v>0</v>
      </c>
      <c r="AZ162" s="71">
        <v>0</v>
      </c>
      <c r="BA162" s="71">
        <v>0</v>
      </c>
      <c r="BB162" s="71">
        <v>0</v>
      </c>
      <c r="BC162" s="71">
        <v>0</v>
      </c>
      <c r="BD162" s="71">
        <f>'[1]3'!AH161</f>
        <v>0</v>
      </c>
      <c r="BE162" s="71">
        <v>0</v>
      </c>
      <c r="BF162" s="71">
        <v>0</v>
      </c>
      <c r="BG162" s="72">
        <v>0</v>
      </c>
      <c r="BH162" s="72">
        <v>0</v>
      </c>
      <c r="BI162" s="72">
        <v>0</v>
      </c>
      <c r="BJ162" s="72">
        <v>0</v>
      </c>
      <c r="BK162" s="72">
        <f>'[1]3'!AI161</f>
        <v>0</v>
      </c>
      <c r="BL162" s="72">
        <v>0</v>
      </c>
      <c r="BM162" s="72">
        <v>0</v>
      </c>
      <c r="BN162" s="72">
        <v>0</v>
      </c>
      <c r="BO162" s="71">
        <v>0</v>
      </c>
      <c r="BP162" s="71">
        <v>0</v>
      </c>
      <c r="BQ162" s="71">
        <v>0</v>
      </c>
      <c r="BR162" s="71">
        <f>'[1]3'!AJ161</f>
        <v>0</v>
      </c>
      <c r="BS162" s="71">
        <v>0</v>
      </c>
      <c r="BT162" s="71">
        <v>0</v>
      </c>
      <c r="BU162" s="71">
        <v>0</v>
      </c>
      <c r="BV162" s="71">
        <v>0</v>
      </c>
      <c r="BW162" s="71">
        <v>0</v>
      </c>
      <c r="BX162" s="71">
        <v>0</v>
      </c>
      <c r="BY162" s="71">
        <f>'[1]3'!AK161</f>
        <v>0</v>
      </c>
      <c r="BZ162" s="71">
        <v>0</v>
      </c>
      <c r="CA162" s="71">
        <v>0</v>
      </c>
      <c r="CB162" s="71">
        <v>0</v>
      </c>
      <c r="CC162" s="71">
        <v>0</v>
      </c>
      <c r="CD162" s="71">
        <v>0</v>
      </c>
      <c r="CE162" s="71">
        <v>0</v>
      </c>
      <c r="CF162" s="71">
        <f>'[1]3'!AL161</f>
        <v>0</v>
      </c>
      <c r="CG162" s="71">
        <v>0</v>
      </c>
      <c r="CH162" s="71">
        <v>0</v>
      </c>
      <c r="CI162" s="71">
        <v>0</v>
      </c>
      <c r="CJ162" s="71">
        <v>0</v>
      </c>
      <c r="CK162" s="71">
        <v>0</v>
      </c>
      <c r="CL162" s="71">
        <f>T162+AH162+AV162+BJ162</f>
        <v>0</v>
      </c>
      <c r="CM162" s="71">
        <f t="shared" ref="CM162:CR177" si="83">U162+AI162+AW162+BK162+BY162</f>
        <v>27.254170670000001</v>
      </c>
      <c r="CN162" s="71">
        <f t="shared" si="83"/>
        <v>0</v>
      </c>
      <c r="CO162" s="71">
        <f t="shared" si="83"/>
        <v>0</v>
      </c>
      <c r="CP162" s="71">
        <f t="shared" si="83"/>
        <v>0</v>
      </c>
      <c r="CQ162" s="71">
        <f t="shared" si="83"/>
        <v>0</v>
      </c>
      <c r="CR162" s="71">
        <f>Z162+AN162+BB162+BP162+CD162</f>
        <v>0</v>
      </c>
      <c r="CS162" s="71">
        <f>AA162+AH162+AV162+BJ162</f>
        <v>0</v>
      </c>
      <c r="CT162" s="71">
        <f t="shared" ref="CT162:CY177" si="84">AB162+AP162+BD162+BK162+BY162</f>
        <v>0</v>
      </c>
      <c r="CU162" s="71">
        <f t="shared" si="84"/>
        <v>0</v>
      </c>
      <c r="CV162" s="71">
        <f t="shared" si="84"/>
        <v>0</v>
      </c>
      <c r="CW162" s="71">
        <f t="shared" si="84"/>
        <v>0</v>
      </c>
      <c r="CX162" s="71">
        <f t="shared" si="84"/>
        <v>0</v>
      </c>
      <c r="CY162" s="71">
        <f t="shared" si="84"/>
        <v>0</v>
      </c>
      <c r="CZ162" s="56">
        <f>'[1]3'!AO161</f>
        <v>0</v>
      </c>
      <c r="DA162" s="57"/>
    </row>
    <row r="163" spans="1:105" s="58" customFormat="1" hidden="1">
      <c r="A163" s="64"/>
      <c r="B163" s="51"/>
      <c r="C163" s="69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71"/>
      <c r="AG163" s="71"/>
      <c r="AH163" s="71"/>
      <c r="AI163" s="71"/>
      <c r="AJ163" s="71"/>
      <c r="AK163" s="71"/>
      <c r="AL163" s="71"/>
      <c r="AM163" s="71"/>
      <c r="AN163" s="71">
        <v>0</v>
      </c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2"/>
      <c r="BH163" s="72"/>
      <c r="BI163" s="72"/>
      <c r="BJ163" s="72"/>
      <c r="BK163" s="72"/>
      <c r="BL163" s="72"/>
      <c r="BM163" s="72"/>
      <c r="BN163" s="72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>
        <f>'[1]3'!AK162</f>
        <v>0</v>
      </c>
      <c r="BZ163" s="71">
        <v>0</v>
      </c>
      <c r="CA163" s="71">
        <v>0</v>
      </c>
      <c r="CB163" s="71">
        <f>'[1]1. 2024-1г.'!L145</f>
        <v>0</v>
      </c>
      <c r="CC163" s="71"/>
      <c r="CD163" s="71"/>
      <c r="CE163" s="71"/>
      <c r="CF163" s="71">
        <f>'[1]3'!AL162</f>
        <v>0</v>
      </c>
      <c r="CG163" s="71">
        <v>0</v>
      </c>
      <c r="CH163" s="71">
        <v>0</v>
      </c>
      <c r="CI163" s="71">
        <f>'[1]1. 2024-1г.'!S145</f>
        <v>0</v>
      </c>
      <c r="CJ163" s="71"/>
      <c r="CK163" s="71">
        <v>0</v>
      </c>
      <c r="CL163" s="53">
        <f t="shared" si="75"/>
        <v>0</v>
      </c>
      <c r="CM163" s="53">
        <f t="shared" si="83"/>
        <v>0</v>
      </c>
      <c r="CN163" s="53">
        <f t="shared" si="83"/>
        <v>0</v>
      </c>
      <c r="CO163" s="53">
        <f t="shared" si="83"/>
        <v>0</v>
      </c>
      <c r="CP163" s="53">
        <f t="shared" si="83"/>
        <v>0</v>
      </c>
      <c r="CQ163" s="53">
        <f t="shared" si="83"/>
        <v>0</v>
      </c>
      <c r="CR163" s="53">
        <f t="shared" si="83"/>
        <v>0</v>
      </c>
      <c r="CS163" s="53">
        <f t="shared" si="76"/>
        <v>0</v>
      </c>
      <c r="CT163" s="53">
        <f t="shared" si="84"/>
        <v>0</v>
      </c>
      <c r="CU163" s="53">
        <f t="shared" si="84"/>
        <v>0</v>
      </c>
      <c r="CV163" s="53">
        <f t="shared" si="84"/>
        <v>0</v>
      </c>
      <c r="CW163" s="53">
        <f t="shared" si="84"/>
        <v>0</v>
      </c>
      <c r="CX163" s="53">
        <f t="shared" si="84"/>
        <v>0</v>
      </c>
      <c r="CY163" s="53">
        <f t="shared" si="84"/>
        <v>0</v>
      </c>
      <c r="CZ163" s="56"/>
      <c r="DA163" s="57"/>
    </row>
    <row r="164" spans="1:105" s="67" customFormat="1" ht="63">
      <c r="A164" s="50" t="s">
        <v>117</v>
      </c>
      <c r="B164" s="51" t="str">
        <f>'[1]3'!B163</f>
        <v>«Включение приборов учета в систему сбора и передачи данных, класс напряжения 6 (10) кВ, всего, в том числе:»</v>
      </c>
      <c r="C164" s="51" t="str">
        <f>'[1]3'!C163</f>
        <v>нд</v>
      </c>
      <c r="D164" s="53">
        <f>SUM(D165:D169)</f>
        <v>15.107090975000002</v>
      </c>
      <c r="E164" s="53">
        <f>SUM(E165:E169)</f>
        <v>13.734968820000001</v>
      </c>
      <c r="F164" s="53">
        <f t="shared" ref="F164:BQ164" si="85">SUM(F165:F169)</f>
        <v>0</v>
      </c>
      <c r="G164" s="53">
        <f t="shared" si="85"/>
        <v>0</v>
      </c>
      <c r="H164" s="53">
        <f t="shared" si="85"/>
        <v>0</v>
      </c>
      <c r="I164" s="53">
        <f t="shared" si="85"/>
        <v>0</v>
      </c>
      <c r="J164" s="53">
        <f t="shared" si="85"/>
        <v>0</v>
      </c>
      <c r="K164" s="53">
        <f t="shared" si="85"/>
        <v>0</v>
      </c>
      <c r="L164" s="53">
        <f t="shared" si="85"/>
        <v>0</v>
      </c>
      <c r="M164" s="53">
        <f t="shared" si="85"/>
        <v>0</v>
      </c>
      <c r="N164" s="53">
        <f t="shared" si="85"/>
        <v>0</v>
      </c>
      <c r="O164" s="53">
        <f t="shared" si="85"/>
        <v>0</v>
      </c>
      <c r="P164" s="53">
        <f t="shared" si="85"/>
        <v>0</v>
      </c>
      <c r="Q164" s="53">
        <f t="shared" si="85"/>
        <v>0</v>
      </c>
      <c r="R164" s="53">
        <f t="shared" si="85"/>
        <v>0</v>
      </c>
      <c r="S164" s="53">
        <f t="shared" si="85"/>
        <v>0</v>
      </c>
      <c r="T164" s="53">
        <f t="shared" si="85"/>
        <v>0</v>
      </c>
      <c r="U164" s="53">
        <f t="shared" si="85"/>
        <v>7.5668800000000003</v>
      </c>
      <c r="V164" s="53">
        <f t="shared" si="85"/>
        <v>0</v>
      </c>
      <c r="W164" s="53">
        <f t="shared" si="85"/>
        <v>0</v>
      </c>
      <c r="X164" s="53">
        <f t="shared" si="85"/>
        <v>0</v>
      </c>
      <c r="Y164" s="53">
        <f t="shared" si="85"/>
        <v>0</v>
      </c>
      <c r="Z164" s="53">
        <f t="shared" si="85"/>
        <v>1</v>
      </c>
      <c r="AA164" s="53">
        <f t="shared" si="85"/>
        <v>0</v>
      </c>
      <c r="AB164" s="53">
        <f t="shared" si="85"/>
        <v>6.2807300000000001</v>
      </c>
      <c r="AC164" s="53">
        <f t="shared" si="85"/>
        <v>0</v>
      </c>
      <c r="AD164" s="53">
        <f t="shared" si="85"/>
        <v>0</v>
      </c>
      <c r="AE164" s="53">
        <f t="shared" si="85"/>
        <v>0</v>
      </c>
      <c r="AF164" s="53">
        <f t="shared" si="85"/>
        <v>0</v>
      </c>
      <c r="AG164" s="53">
        <f t="shared" si="85"/>
        <v>1</v>
      </c>
      <c r="AH164" s="53">
        <f t="shared" si="85"/>
        <v>0</v>
      </c>
      <c r="AI164" s="53">
        <f t="shared" si="85"/>
        <v>3.692561691666667</v>
      </c>
      <c r="AJ164" s="53">
        <f t="shared" si="85"/>
        <v>0</v>
      </c>
      <c r="AK164" s="53">
        <f t="shared" si="85"/>
        <v>0</v>
      </c>
      <c r="AL164" s="53">
        <f t="shared" si="85"/>
        <v>0</v>
      </c>
      <c r="AM164" s="53">
        <f t="shared" si="85"/>
        <v>0</v>
      </c>
      <c r="AN164" s="53">
        <f t="shared" si="85"/>
        <v>1</v>
      </c>
      <c r="AO164" s="53">
        <f t="shared" si="85"/>
        <v>0</v>
      </c>
      <c r="AP164" s="53">
        <f t="shared" si="85"/>
        <v>3.6451041900000001</v>
      </c>
      <c r="AQ164" s="53">
        <f t="shared" si="85"/>
        <v>0</v>
      </c>
      <c r="AR164" s="53">
        <f t="shared" si="85"/>
        <v>0</v>
      </c>
      <c r="AS164" s="53">
        <f t="shared" si="85"/>
        <v>0</v>
      </c>
      <c r="AT164" s="53">
        <f t="shared" si="85"/>
        <v>0</v>
      </c>
      <c r="AU164" s="53">
        <f t="shared" si="85"/>
        <v>1</v>
      </c>
      <c r="AV164" s="53">
        <f t="shared" si="85"/>
        <v>0</v>
      </c>
      <c r="AW164" s="53">
        <f t="shared" si="85"/>
        <v>3.8476492833333338</v>
      </c>
      <c r="AX164" s="53">
        <f t="shared" si="85"/>
        <v>0</v>
      </c>
      <c r="AY164" s="53">
        <f t="shared" si="85"/>
        <v>0</v>
      </c>
      <c r="AZ164" s="53">
        <f t="shared" si="85"/>
        <v>0</v>
      </c>
      <c r="BA164" s="53">
        <f t="shared" si="85"/>
        <v>0</v>
      </c>
      <c r="BB164" s="53">
        <f t="shared" si="85"/>
        <v>1</v>
      </c>
      <c r="BC164" s="53">
        <f t="shared" si="85"/>
        <v>0</v>
      </c>
      <c r="BD164" s="53">
        <f t="shared" si="85"/>
        <v>3.8091338700000006</v>
      </c>
      <c r="BE164" s="53">
        <f t="shared" si="85"/>
        <v>0</v>
      </c>
      <c r="BF164" s="53">
        <f t="shared" si="85"/>
        <v>0</v>
      </c>
      <c r="BG164" s="54">
        <f t="shared" si="85"/>
        <v>0</v>
      </c>
      <c r="BH164" s="54">
        <f t="shared" si="85"/>
        <v>0</v>
      </c>
      <c r="BI164" s="54">
        <f t="shared" si="85"/>
        <v>1</v>
      </c>
      <c r="BJ164" s="54">
        <f t="shared" si="85"/>
        <v>0</v>
      </c>
      <c r="BK164" s="54">
        <f t="shared" si="85"/>
        <v>0</v>
      </c>
      <c r="BL164" s="54">
        <f t="shared" si="85"/>
        <v>0</v>
      </c>
      <c r="BM164" s="54">
        <f t="shared" si="85"/>
        <v>0</v>
      </c>
      <c r="BN164" s="54">
        <f t="shared" si="85"/>
        <v>0</v>
      </c>
      <c r="BO164" s="53">
        <f t="shared" si="85"/>
        <v>0</v>
      </c>
      <c r="BP164" s="53">
        <f t="shared" si="85"/>
        <v>0</v>
      </c>
      <c r="BQ164" s="53">
        <f t="shared" si="85"/>
        <v>0</v>
      </c>
      <c r="BR164" s="53">
        <f t="shared" ref="BR164:BW164" si="86">SUM(BR165:BR169)</f>
        <v>0</v>
      </c>
      <c r="BS164" s="53">
        <f t="shared" si="86"/>
        <v>0</v>
      </c>
      <c r="BT164" s="53">
        <f t="shared" si="86"/>
        <v>0</v>
      </c>
      <c r="BU164" s="53">
        <f t="shared" si="86"/>
        <v>0</v>
      </c>
      <c r="BV164" s="53">
        <f t="shared" si="86"/>
        <v>0</v>
      </c>
      <c r="BW164" s="53">
        <v>0</v>
      </c>
      <c r="BX164" s="53">
        <f>SUM(BX165:BX169)</f>
        <v>0</v>
      </c>
      <c r="BY164" s="53">
        <f>'[1]3'!AK163</f>
        <v>0</v>
      </c>
      <c r="BZ164" s="53">
        <v>0</v>
      </c>
      <c r="CA164" s="53">
        <v>0</v>
      </c>
      <c r="CB164" s="53">
        <f>'[1]1. 2024-1г.'!L146</f>
        <v>0</v>
      </c>
      <c r="CC164" s="53">
        <f>SUM(CC165:CC169)</f>
        <v>0</v>
      </c>
      <c r="CD164" s="53">
        <v>0</v>
      </c>
      <c r="CE164" s="53">
        <f>SUM(CE165:CE169)</f>
        <v>0</v>
      </c>
      <c r="CF164" s="53">
        <f>'[1]3'!AL163</f>
        <v>0</v>
      </c>
      <c r="CG164" s="53">
        <v>0</v>
      </c>
      <c r="CH164" s="53">
        <v>0</v>
      </c>
      <c r="CI164" s="53">
        <f>'[1]1. 2024-1г.'!S146</f>
        <v>0</v>
      </c>
      <c r="CJ164" s="53">
        <f>SUM(CJ165:CJ169)</f>
        <v>0</v>
      </c>
      <c r="CK164" s="53">
        <v>0</v>
      </c>
      <c r="CL164" s="53">
        <f t="shared" si="75"/>
        <v>0</v>
      </c>
      <c r="CM164" s="53">
        <f t="shared" si="83"/>
        <v>15.107090975000002</v>
      </c>
      <c r="CN164" s="53">
        <f t="shared" si="83"/>
        <v>0</v>
      </c>
      <c r="CO164" s="53">
        <f t="shared" si="83"/>
        <v>0</v>
      </c>
      <c r="CP164" s="53">
        <f t="shared" si="83"/>
        <v>0</v>
      </c>
      <c r="CQ164" s="53">
        <f t="shared" si="83"/>
        <v>0</v>
      </c>
      <c r="CR164" s="53">
        <f>Z164+AN164+BB164+BP164+CD164</f>
        <v>3</v>
      </c>
      <c r="CS164" s="53">
        <f t="shared" si="76"/>
        <v>0</v>
      </c>
      <c r="CT164" s="53">
        <f t="shared" si="84"/>
        <v>13.73496806</v>
      </c>
      <c r="CU164" s="53">
        <f t="shared" si="84"/>
        <v>0</v>
      </c>
      <c r="CV164" s="53">
        <f t="shared" si="84"/>
        <v>0</v>
      </c>
      <c r="CW164" s="53">
        <f t="shared" si="84"/>
        <v>0</v>
      </c>
      <c r="CX164" s="53">
        <f t="shared" si="84"/>
        <v>0</v>
      </c>
      <c r="CY164" s="53">
        <f t="shared" si="84"/>
        <v>3</v>
      </c>
      <c r="CZ164" s="65"/>
      <c r="DA164" s="66"/>
    </row>
    <row r="165" spans="1:105" s="58" customFormat="1" ht="56.25">
      <c r="A165" s="64" t="s">
        <v>133</v>
      </c>
      <c r="B165" s="68" t="str">
        <f>'[1]3'!B164</f>
        <v>АИИС КУЭ АО «Пензенская горэлектросеть»</v>
      </c>
      <c r="C165" s="68" t="str">
        <f>'[1]3'!C164</f>
        <v>P_РМ.2025.01</v>
      </c>
      <c r="D165" s="71">
        <f>'[1]3'!K164</f>
        <v>7.5668800000000003</v>
      </c>
      <c r="E165" s="71">
        <f>'[1]3'!P164</f>
        <v>6.28073076</v>
      </c>
      <c r="F165" s="71">
        <v>0</v>
      </c>
      <c r="G165" s="71">
        <v>0</v>
      </c>
      <c r="H165" s="71">
        <v>0</v>
      </c>
      <c r="I165" s="71"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>
        <v>0</v>
      </c>
      <c r="Q165" s="71">
        <v>0</v>
      </c>
      <c r="R165" s="71">
        <v>0</v>
      </c>
      <c r="S165" s="71">
        <v>0</v>
      </c>
      <c r="T165" s="71">
        <v>0</v>
      </c>
      <c r="U165" s="71">
        <f>'[1]3'!AC164</f>
        <v>7.5668800000000003</v>
      </c>
      <c r="V165" s="71">
        <v>0</v>
      </c>
      <c r="W165" s="71">
        <v>0</v>
      </c>
      <c r="X165" s="71">
        <v>0</v>
      </c>
      <c r="Y165" s="71">
        <v>0</v>
      </c>
      <c r="Z165" s="71">
        <v>1</v>
      </c>
      <c r="AA165" s="71">
        <v>0</v>
      </c>
      <c r="AB165" s="71">
        <f>'[1]3'!AD164</f>
        <v>6.2807300000000001</v>
      </c>
      <c r="AC165" s="71">
        <v>0</v>
      </c>
      <c r="AD165" s="71">
        <v>0</v>
      </c>
      <c r="AE165" s="71">
        <v>0</v>
      </c>
      <c r="AF165" s="71">
        <v>0</v>
      </c>
      <c r="AG165" s="71">
        <v>1</v>
      </c>
      <c r="AH165" s="71">
        <v>0</v>
      </c>
      <c r="AI165" s="71">
        <v>0</v>
      </c>
      <c r="AJ165" s="71">
        <v>0</v>
      </c>
      <c r="AK165" s="71">
        <v>0</v>
      </c>
      <c r="AL165" s="71">
        <v>0</v>
      </c>
      <c r="AM165" s="71">
        <v>0</v>
      </c>
      <c r="AN165" s="71">
        <v>0</v>
      </c>
      <c r="AO165" s="71">
        <v>0</v>
      </c>
      <c r="AP165" s="71">
        <v>0</v>
      </c>
      <c r="AQ165" s="71">
        <v>0</v>
      </c>
      <c r="AR165" s="71">
        <v>0</v>
      </c>
      <c r="AS165" s="71">
        <v>0</v>
      </c>
      <c r="AT165" s="71">
        <v>0</v>
      </c>
      <c r="AU165" s="71">
        <v>0</v>
      </c>
      <c r="AV165" s="71">
        <v>0</v>
      </c>
      <c r="AW165" s="71">
        <v>0</v>
      </c>
      <c r="AX165" s="71">
        <v>0</v>
      </c>
      <c r="AY165" s="71">
        <v>0</v>
      </c>
      <c r="AZ165" s="71">
        <v>0</v>
      </c>
      <c r="BA165" s="71">
        <v>0</v>
      </c>
      <c r="BB165" s="71">
        <v>0</v>
      </c>
      <c r="BC165" s="71">
        <v>0</v>
      </c>
      <c r="BD165" s="71">
        <v>0</v>
      </c>
      <c r="BE165" s="71">
        <v>0</v>
      </c>
      <c r="BF165" s="71">
        <v>0</v>
      </c>
      <c r="BG165" s="72">
        <v>0</v>
      </c>
      <c r="BH165" s="72">
        <v>0</v>
      </c>
      <c r="BI165" s="72">
        <v>0</v>
      </c>
      <c r="BJ165" s="72">
        <v>0</v>
      </c>
      <c r="BK165" s="72">
        <f>'[1]3'!AI164</f>
        <v>0</v>
      </c>
      <c r="BL165" s="72">
        <v>0</v>
      </c>
      <c r="BM165" s="72">
        <v>0</v>
      </c>
      <c r="BN165" s="72">
        <v>0</v>
      </c>
      <c r="BO165" s="71">
        <v>0</v>
      </c>
      <c r="BP165" s="71">
        <v>0</v>
      </c>
      <c r="BQ165" s="71">
        <v>0</v>
      </c>
      <c r="BR165" s="71">
        <f>'[1]3'!AJ164</f>
        <v>0</v>
      </c>
      <c r="BS165" s="71">
        <v>0</v>
      </c>
      <c r="BT165" s="71">
        <v>0</v>
      </c>
      <c r="BU165" s="71">
        <v>0</v>
      </c>
      <c r="BV165" s="71">
        <v>0</v>
      </c>
      <c r="BW165" s="71">
        <v>0</v>
      </c>
      <c r="BX165" s="71">
        <v>0</v>
      </c>
      <c r="BY165" s="71">
        <f>'[1]3'!AK164</f>
        <v>0</v>
      </c>
      <c r="BZ165" s="71">
        <v>0</v>
      </c>
      <c r="CA165" s="71">
        <v>0</v>
      </c>
      <c r="CB165" s="71">
        <v>0</v>
      </c>
      <c r="CC165" s="71">
        <v>0</v>
      </c>
      <c r="CD165" s="71">
        <v>0</v>
      </c>
      <c r="CE165" s="71">
        <v>0</v>
      </c>
      <c r="CF165" s="71">
        <f>'[1]3'!AL164</f>
        <v>0</v>
      </c>
      <c r="CG165" s="71">
        <v>0</v>
      </c>
      <c r="CH165" s="71">
        <v>0</v>
      </c>
      <c r="CI165" s="71">
        <v>0</v>
      </c>
      <c r="CJ165" s="71">
        <v>0</v>
      </c>
      <c r="CK165" s="71">
        <v>0</v>
      </c>
      <c r="CL165" s="71">
        <f t="shared" si="75"/>
        <v>0</v>
      </c>
      <c r="CM165" s="71">
        <f t="shared" si="83"/>
        <v>7.5668800000000003</v>
      </c>
      <c r="CN165" s="71">
        <f t="shared" si="83"/>
        <v>0</v>
      </c>
      <c r="CO165" s="71">
        <f t="shared" si="83"/>
        <v>0</v>
      </c>
      <c r="CP165" s="71">
        <f t="shared" si="83"/>
        <v>0</v>
      </c>
      <c r="CQ165" s="71">
        <f t="shared" si="83"/>
        <v>0</v>
      </c>
      <c r="CR165" s="71">
        <f t="shared" si="83"/>
        <v>1</v>
      </c>
      <c r="CS165" s="71">
        <f t="shared" si="76"/>
        <v>0</v>
      </c>
      <c r="CT165" s="71">
        <f t="shared" si="84"/>
        <v>6.2807300000000001</v>
      </c>
      <c r="CU165" s="71">
        <f t="shared" si="84"/>
        <v>0</v>
      </c>
      <c r="CV165" s="71">
        <f t="shared" si="84"/>
        <v>0</v>
      </c>
      <c r="CW165" s="71">
        <f t="shared" si="84"/>
        <v>0</v>
      </c>
      <c r="CX165" s="71">
        <f t="shared" si="84"/>
        <v>0</v>
      </c>
      <c r="CY165" s="71">
        <f t="shared" si="84"/>
        <v>1</v>
      </c>
      <c r="CZ165" s="56" t="str">
        <f>'[1]3'!AO164</f>
        <v xml:space="preserve">изменение сметной стоимости в связи корректировкой объемов работ в части изменения кол-ва подстанций </v>
      </c>
      <c r="DA165" s="57"/>
    </row>
    <row r="166" spans="1:105" s="58" customFormat="1" ht="56.25">
      <c r="A166" s="64" t="s">
        <v>134</v>
      </c>
      <c r="B166" s="68" t="str">
        <f>'[1]3'!B165</f>
        <v>АИИС КУЭ АО «Пензенская горэлектросеть»</v>
      </c>
      <c r="C166" s="68" t="str">
        <f>'[1]3'!C165</f>
        <v>Q_РМ.2026.01</v>
      </c>
      <c r="D166" s="71">
        <f>'[1]3'!K165</f>
        <v>3.692561691666667</v>
      </c>
      <c r="E166" s="71">
        <f>'[1]3'!P165</f>
        <v>3.6451041900000001</v>
      </c>
      <c r="F166" s="71">
        <v>0</v>
      </c>
      <c r="G166" s="71">
        <v>0</v>
      </c>
      <c r="H166" s="71">
        <v>0</v>
      </c>
      <c r="I166" s="71">
        <v>0</v>
      </c>
      <c r="J166" s="71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1">
        <v>0</v>
      </c>
      <c r="T166" s="71">
        <v>0</v>
      </c>
      <c r="U166" s="71">
        <v>0</v>
      </c>
      <c r="V166" s="71">
        <v>0</v>
      </c>
      <c r="W166" s="71">
        <v>0</v>
      </c>
      <c r="X166" s="71">
        <v>0</v>
      </c>
      <c r="Y166" s="71">
        <v>0</v>
      </c>
      <c r="Z166" s="71">
        <v>0</v>
      </c>
      <c r="AA166" s="71">
        <v>0</v>
      </c>
      <c r="AB166" s="71">
        <v>0</v>
      </c>
      <c r="AC166" s="71">
        <v>0</v>
      </c>
      <c r="AD166" s="71">
        <v>0</v>
      </c>
      <c r="AE166" s="71">
        <v>0</v>
      </c>
      <c r="AF166" s="71">
        <v>0</v>
      </c>
      <c r="AG166" s="71">
        <v>0</v>
      </c>
      <c r="AH166" s="71">
        <v>0</v>
      </c>
      <c r="AI166" s="71">
        <f>'[1]3'!AE165</f>
        <v>3.692561691666667</v>
      </c>
      <c r="AJ166" s="71">
        <v>0</v>
      </c>
      <c r="AK166" s="71">
        <v>0</v>
      </c>
      <c r="AL166" s="71">
        <v>0</v>
      </c>
      <c r="AM166" s="71">
        <v>0</v>
      </c>
      <c r="AN166" s="71">
        <v>1</v>
      </c>
      <c r="AO166" s="71">
        <v>0</v>
      </c>
      <c r="AP166" s="71">
        <f>'[1]3'!AF165</f>
        <v>3.6451041900000001</v>
      </c>
      <c r="AQ166" s="71">
        <v>0</v>
      </c>
      <c r="AR166" s="71">
        <v>0</v>
      </c>
      <c r="AS166" s="71">
        <v>0</v>
      </c>
      <c r="AT166" s="71">
        <v>0</v>
      </c>
      <c r="AU166" s="71">
        <v>1</v>
      </c>
      <c r="AV166" s="71">
        <v>0</v>
      </c>
      <c r="AW166" s="71">
        <v>0</v>
      </c>
      <c r="AX166" s="71">
        <v>0</v>
      </c>
      <c r="AY166" s="71">
        <v>0</v>
      </c>
      <c r="AZ166" s="71">
        <v>0</v>
      </c>
      <c r="BA166" s="71">
        <v>0</v>
      </c>
      <c r="BB166" s="71">
        <v>0</v>
      </c>
      <c r="BC166" s="71">
        <v>0</v>
      </c>
      <c r="BD166" s="71">
        <v>0</v>
      </c>
      <c r="BE166" s="71">
        <v>0</v>
      </c>
      <c r="BF166" s="71">
        <v>0</v>
      </c>
      <c r="BG166" s="72">
        <v>0</v>
      </c>
      <c r="BH166" s="72">
        <v>0</v>
      </c>
      <c r="BI166" s="72">
        <v>0</v>
      </c>
      <c r="BJ166" s="72">
        <v>0</v>
      </c>
      <c r="BK166" s="72">
        <f>'[1]3'!AI165</f>
        <v>0</v>
      </c>
      <c r="BL166" s="72">
        <v>0</v>
      </c>
      <c r="BM166" s="72">
        <v>0</v>
      </c>
      <c r="BN166" s="72">
        <v>0</v>
      </c>
      <c r="BO166" s="71">
        <v>0</v>
      </c>
      <c r="BP166" s="71">
        <v>0</v>
      </c>
      <c r="BQ166" s="71">
        <v>0</v>
      </c>
      <c r="BR166" s="71">
        <f>'[1]3'!AJ165</f>
        <v>0</v>
      </c>
      <c r="BS166" s="71">
        <v>0</v>
      </c>
      <c r="BT166" s="71">
        <v>0</v>
      </c>
      <c r="BU166" s="71">
        <v>0</v>
      </c>
      <c r="BV166" s="71">
        <v>0</v>
      </c>
      <c r="BW166" s="71">
        <v>0</v>
      </c>
      <c r="BX166" s="71">
        <v>0</v>
      </c>
      <c r="BY166" s="71">
        <f>'[1]3'!AK165</f>
        <v>0</v>
      </c>
      <c r="BZ166" s="71">
        <v>0</v>
      </c>
      <c r="CA166" s="71">
        <v>0</v>
      </c>
      <c r="CB166" s="71">
        <v>0</v>
      </c>
      <c r="CC166" s="71">
        <v>0</v>
      </c>
      <c r="CD166" s="71">
        <v>0</v>
      </c>
      <c r="CE166" s="71">
        <v>0</v>
      </c>
      <c r="CF166" s="71">
        <f>'[1]3'!AL165</f>
        <v>0</v>
      </c>
      <c r="CG166" s="71">
        <v>0</v>
      </c>
      <c r="CH166" s="71">
        <v>0</v>
      </c>
      <c r="CI166" s="71">
        <v>0</v>
      </c>
      <c r="CJ166" s="71">
        <v>0</v>
      </c>
      <c r="CK166" s="71">
        <v>0</v>
      </c>
      <c r="CL166" s="71">
        <f>T166+AH166+AV166+BJ166</f>
        <v>0</v>
      </c>
      <c r="CM166" s="71">
        <f t="shared" si="83"/>
        <v>3.692561691666667</v>
      </c>
      <c r="CN166" s="71">
        <f t="shared" si="83"/>
        <v>0</v>
      </c>
      <c r="CO166" s="71">
        <f t="shared" si="83"/>
        <v>0</v>
      </c>
      <c r="CP166" s="71">
        <f t="shared" si="83"/>
        <v>0</v>
      </c>
      <c r="CQ166" s="71">
        <f t="shared" si="83"/>
        <v>0</v>
      </c>
      <c r="CR166" s="71">
        <f t="shared" si="83"/>
        <v>1</v>
      </c>
      <c r="CS166" s="71">
        <f>AA166+AH166+AV166+BJ166</f>
        <v>0</v>
      </c>
      <c r="CT166" s="71">
        <f t="shared" si="84"/>
        <v>3.6451041900000001</v>
      </c>
      <c r="CU166" s="71">
        <f t="shared" si="84"/>
        <v>0</v>
      </c>
      <c r="CV166" s="71">
        <f t="shared" si="84"/>
        <v>0</v>
      </c>
      <c r="CW166" s="71">
        <f t="shared" si="84"/>
        <v>0</v>
      </c>
      <c r="CX166" s="71">
        <f t="shared" si="84"/>
        <v>0</v>
      </c>
      <c r="CY166" s="71">
        <f t="shared" si="84"/>
        <v>1</v>
      </c>
      <c r="CZ166" s="56" t="str">
        <f>'[1]3'!AO165</f>
        <v xml:space="preserve">изменение сметной стоимости в связи корректировкой объемов работ в части изменения кол-ва подстанций </v>
      </c>
      <c r="DA166" s="57"/>
    </row>
    <row r="167" spans="1:105" s="58" customFormat="1" ht="56.25">
      <c r="A167" s="64" t="s">
        <v>135</v>
      </c>
      <c r="B167" s="68" t="str">
        <f>'[1]3'!B166</f>
        <v>АИИС КУЭ АО «Пензенская горэлектросеть»</v>
      </c>
      <c r="C167" s="68" t="str">
        <f>'[1]3'!C166</f>
        <v>R_РМ.2027.01</v>
      </c>
      <c r="D167" s="71">
        <f>'[1]3'!K166</f>
        <v>3.8476492833333338</v>
      </c>
      <c r="E167" s="71">
        <f>'[1]3'!P166</f>
        <v>3.8091338700000001</v>
      </c>
      <c r="F167" s="71">
        <v>0</v>
      </c>
      <c r="G167" s="71">
        <v>0</v>
      </c>
      <c r="H167" s="71">
        <v>0</v>
      </c>
      <c r="I167" s="71">
        <v>0</v>
      </c>
      <c r="J167" s="71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>
        <v>0</v>
      </c>
      <c r="Q167" s="71">
        <v>0</v>
      </c>
      <c r="R167" s="71">
        <v>0</v>
      </c>
      <c r="S167" s="71">
        <v>0</v>
      </c>
      <c r="T167" s="71">
        <v>0</v>
      </c>
      <c r="U167" s="71">
        <v>0</v>
      </c>
      <c r="V167" s="71">
        <v>0</v>
      </c>
      <c r="W167" s="71">
        <v>0</v>
      </c>
      <c r="X167" s="71">
        <v>0</v>
      </c>
      <c r="Y167" s="71">
        <v>0</v>
      </c>
      <c r="Z167" s="71">
        <v>0</v>
      </c>
      <c r="AA167" s="71">
        <v>0</v>
      </c>
      <c r="AB167" s="71">
        <v>0</v>
      </c>
      <c r="AC167" s="71">
        <v>0</v>
      </c>
      <c r="AD167" s="71">
        <v>0</v>
      </c>
      <c r="AE167" s="71">
        <v>0</v>
      </c>
      <c r="AF167" s="71">
        <v>0</v>
      </c>
      <c r="AG167" s="71">
        <v>0</v>
      </c>
      <c r="AH167" s="71">
        <v>0</v>
      </c>
      <c r="AI167" s="71">
        <v>0</v>
      </c>
      <c r="AJ167" s="71">
        <v>0</v>
      </c>
      <c r="AK167" s="71">
        <v>0</v>
      </c>
      <c r="AL167" s="71">
        <v>0</v>
      </c>
      <c r="AM167" s="71">
        <v>0</v>
      </c>
      <c r="AN167" s="71">
        <v>0</v>
      </c>
      <c r="AO167" s="71">
        <v>0</v>
      </c>
      <c r="AP167" s="71">
        <v>0</v>
      </c>
      <c r="AQ167" s="71">
        <v>0</v>
      </c>
      <c r="AR167" s="71">
        <v>0</v>
      </c>
      <c r="AS167" s="71">
        <v>0</v>
      </c>
      <c r="AT167" s="71">
        <v>0</v>
      </c>
      <c r="AU167" s="71">
        <v>0</v>
      </c>
      <c r="AV167" s="71">
        <v>0</v>
      </c>
      <c r="AW167" s="71">
        <f>'[1]3'!AG166</f>
        <v>3.8476492833333338</v>
      </c>
      <c r="AX167" s="71">
        <v>0</v>
      </c>
      <c r="AY167" s="71">
        <v>0</v>
      </c>
      <c r="AZ167" s="71">
        <v>0</v>
      </c>
      <c r="BA167" s="71">
        <v>0</v>
      </c>
      <c r="BB167" s="71">
        <v>1</v>
      </c>
      <c r="BC167" s="71">
        <v>0</v>
      </c>
      <c r="BD167" s="71">
        <f>'[1]3'!AH166</f>
        <v>3.8091338700000006</v>
      </c>
      <c r="BE167" s="71">
        <v>0</v>
      </c>
      <c r="BF167" s="71">
        <v>0</v>
      </c>
      <c r="BG167" s="72">
        <v>0</v>
      </c>
      <c r="BH167" s="72">
        <v>0</v>
      </c>
      <c r="BI167" s="72">
        <v>1</v>
      </c>
      <c r="BJ167" s="72">
        <v>0</v>
      </c>
      <c r="BK167" s="72">
        <f>'[1]3'!AI166</f>
        <v>0</v>
      </c>
      <c r="BL167" s="72">
        <v>0</v>
      </c>
      <c r="BM167" s="72">
        <v>0</v>
      </c>
      <c r="BN167" s="72">
        <v>0</v>
      </c>
      <c r="BO167" s="71">
        <v>0</v>
      </c>
      <c r="BP167" s="71">
        <v>0</v>
      </c>
      <c r="BQ167" s="71">
        <v>0</v>
      </c>
      <c r="BR167" s="71">
        <f>'[1]3'!AJ166</f>
        <v>0</v>
      </c>
      <c r="BS167" s="71">
        <v>0</v>
      </c>
      <c r="BT167" s="71">
        <v>0</v>
      </c>
      <c r="BU167" s="71">
        <v>0</v>
      </c>
      <c r="BV167" s="71">
        <v>0</v>
      </c>
      <c r="BW167" s="71">
        <v>0</v>
      </c>
      <c r="BX167" s="71">
        <v>0</v>
      </c>
      <c r="BY167" s="71">
        <f>'[1]3'!AK166</f>
        <v>0</v>
      </c>
      <c r="BZ167" s="71">
        <v>0</v>
      </c>
      <c r="CA167" s="71">
        <v>0</v>
      </c>
      <c r="CB167" s="71">
        <v>0</v>
      </c>
      <c r="CC167" s="71">
        <v>0</v>
      </c>
      <c r="CD167" s="71">
        <v>0</v>
      </c>
      <c r="CE167" s="71">
        <v>0</v>
      </c>
      <c r="CF167" s="71">
        <f>'[1]3'!AL166</f>
        <v>0</v>
      </c>
      <c r="CG167" s="71">
        <v>0</v>
      </c>
      <c r="CH167" s="71">
        <v>0</v>
      </c>
      <c r="CI167" s="71">
        <v>0</v>
      </c>
      <c r="CJ167" s="71">
        <v>0</v>
      </c>
      <c r="CK167" s="71">
        <v>0</v>
      </c>
      <c r="CL167" s="71">
        <f>T167+AH167+AV167+BJ167</f>
        <v>0</v>
      </c>
      <c r="CM167" s="71">
        <f t="shared" si="83"/>
        <v>3.8476492833333338</v>
      </c>
      <c r="CN167" s="71">
        <f t="shared" si="83"/>
        <v>0</v>
      </c>
      <c r="CO167" s="71">
        <f t="shared" si="83"/>
        <v>0</v>
      </c>
      <c r="CP167" s="71">
        <f t="shared" si="83"/>
        <v>0</v>
      </c>
      <c r="CQ167" s="71">
        <f t="shared" si="83"/>
        <v>0</v>
      </c>
      <c r="CR167" s="71">
        <f t="shared" si="83"/>
        <v>1</v>
      </c>
      <c r="CS167" s="71">
        <f>AA167+AH167+AV167+BJ167</f>
        <v>0</v>
      </c>
      <c r="CT167" s="71">
        <f t="shared" si="84"/>
        <v>3.8091338700000006</v>
      </c>
      <c r="CU167" s="71">
        <f t="shared" si="84"/>
        <v>0</v>
      </c>
      <c r="CV167" s="71">
        <f t="shared" si="84"/>
        <v>0</v>
      </c>
      <c r="CW167" s="71">
        <f t="shared" si="84"/>
        <v>0</v>
      </c>
      <c r="CX167" s="71">
        <f t="shared" si="84"/>
        <v>0</v>
      </c>
      <c r="CY167" s="71">
        <f t="shared" si="84"/>
        <v>1</v>
      </c>
      <c r="CZ167" s="56" t="str">
        <f>'[1]3'!AO166</f>
        <v xml:space="preserve">изменение сметной стоимости в связи корректировкой объемов работ в части изменения кол-ва подстанций </v>
      </c>
      <c r="DA167" s="57"/>
    </row>
    <row r="168" spans="1:105" s="58" customFormat="1" hidden="1">
      <c r="A168" s="64"/>
      <c r="B168" s="68"/>
      <c r="C168" s="68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>
        <v>0</v>
      </c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2"/>
      <c r="BH168" s="72"/>
      <c r="BI168" s="72"/>
      <c r="BJ168" s="72"/>
      <c r="BK168" s="72"/>
      <c r="BL168" s="72"/>
      <c r="BM168" s="72"/>
      <c r="BN168" s="72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  <c r="CI168" s="71"/>
      <c r="CJ168" s="71"/>
      <c r="CK168" s="71"/>
      <c r="CL168" s="53">
        <f t="shared" si="75"/>
        <v>0</v>
      </c>
      <c r="CM168" s="53">
        <f t="shared" si="83"/>
        <v>0</v>
      </c>
      <c r="CN168" s="53">
        <f t="shared" si="83"/>
        <v>0</v>
      </c>
      <c r="CO168" s="53">
        <f t="shared" si="83"/>
        <v>0</v>
      </c>
      <c r="CP168" s="53">
        <f t="shared" si="83"/>
        <v>0</v>
      </c>
      <c r="CQ168" s="53">
        <f t="shared" si="83"/>
        <v>0</v>
      </c>
      <c r="CR168" s="53">
        <f t="shared" si="83"/>
        <v>0</v>
      </c>
      <c r="CS168" s="53">
        <f t="shared" si="76"/>
        <v>0</v>
      </c>
      <c r="CT168" s="53">
        <f t="shared" si="84"/>
        <v>0</v>
      </c>
      <c r="CU168" s="53">
        <f t="shared" si="84"/>
        <v>0</v>
      </c>
      <c r="CV168" s="53">
        <f t="shared" si="84"/>
        <v>0</v>
      </c>
      <c r="CW168" s="53">
        <f t="shared" si="84"/>
        <v>0</v>
      </c>
      <c r="CX168" s="53">
        <f t="shared" si="84"/>
        <v>0</v>
      </c>
      <c r="CY168" s="53">
        <f t="shared" si="84"/>
        <v>0</v>
      </c>
      <c r="CZ168" s="56"/>
      <c r="DA168" s="57"/>
    </row>
    <row r="169" spans="1:105" s="58" customFormat="1" hidden="1">
      <c r="A169" s="64"/>
      <c r="B169" s="51"/>
      <c r="C169" s="5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71"/>
      <c r="AG169" s="71"/>
      <c r="AH169" s="71"/>
      <c r="AI169" s="71"/>
      <c r="AJ169" s="71"/>
      <c r="AK169" s="71"/>
      <c r="AL169" s="71"/>
      <c r="AM169" s="71"/>
      <c r="AN169" s="71">
        <v>0</v>
      </c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2"/>
      <c r="BH169" s="72"/>
      <c r="BI169" s="72"/>
      <c r="BJ169" s="72"/>
      <c r="BK169" s="72"/>
      <c r="BL169" s="72"/>
      <c r="BM169" s="72"/>
      <c r="BN169" s="72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  <c r="CH169" s="71"/>
      <c r="CI169" s="71"/>
      <c r="CJ169" s="71"/>
      <c r="CK169" s="71"/>
      <c r="CL169" s="53">
        <f t="shared" si="75"/>
        <v>0</v>
      </c>
      <c r="CM169" s="53">
        <f t="shared" si="83"/>
        <v>0</v>
      </c>
      <c r="CN169" s="53">
        <f t="shared" si="83"/>
        <v>0</v>
      </c>
      <c r="CO169" s="53">
        <f t="shared" si="83"/>
        <v>0</v>
      </c>
      <c r="CP169" s="53">
        <f t="shared" si="83"/>
        <v>0</v>
      </c>
      <c r="CQ169" s="53">
        <f t="shared" si="83"/>
        <v>0</v>
      </c>
      <c r="CR169" s="53">
        <f t="shared" si="83"/>
        <v>0</v>
      </c>
      <c r="CS169" s="53">
        <f t="shared" si="76"/>
        <v>0</v>
      </c>
      <c r="CT169" s="53">
        <f t="shared" si="84"/>
        <v>0</v>
      </c>
      <c r="CU169" s="53">
        <f t="shared" si="84"/>
        <v>0</v>
      </c>
      <c r="CV169" s="53">
        <f t="shared" si="84"/>
        <v>0</v>
      </c>
      <c r="CW169" s="53">
        <f t="shared" si="84"/>
        <v>0</v>
      </c>
      <c r="CX169" s="53">
        <f t="shared" si="84"/>
        <v>0</v>
      </c>
      <c r="CY169" s="53">
        <f t="shared" si="84"/>
        <v>0</v>
      </c>
      <c r="CZ169" s="56"/>
      <c r="DA169" s="57"/>
    </row>
    <row r="170" spans="1:105" s="58" customFormat="1" ht="63">
      <c r="A170" s="64" t="s">
        <v>118</v>
      </c>
      <c r="B170" s="51" t="str">
        <f>'[1]3'!B169</f>
        <v>«Включение приборов учета в систему сбора и передачи данных, класс напряжения 35 кВ, всего, в том числе:»</v>
      </c>
      <c r="C170" s="51" t="str">
        <f>'[1]3'!C169</f>
        <v>нд</v>
      </c>
      <c r="D170" s="71">
        <f>SUM(D171:D173)</f>
        <v>0</v>
      </c>
      <c r="E170" s="71">
        <f>SUM(E171:E173)</f>
        <v>0</v>
      </c>
      <c r="F170" s="71">
        <f t="shared" ref="F170:BQ170" si="87">SUM(F171:F173)</f>
        <v>0</v>
      </c>
      <c r="G170" s="71">
        <f t="shared" si="87"/>
        <v>0</v>
      </c>
      <c r="H170" s="71">
        <f t="shared" si="87"/>
        <v>0</v>
      </c>
      <c r="I170" s="71">
        <f t="shared" si="87"/>
        <v>0</v>
      </c>
      <c r="J170" s="71">
        <f t="shared" si="87"/>
        <v>0</v>
      </c>
      <c r="K170" s="71">
        <f t="shared" si="87"/>
        <v>0</v>
      </c>
      <c r="L170" s="71">
        <f t="shared" si="87"/>
        <v>0</v>
      </c>
      <c r="M170" s="71">
        <f t="shared" si="87"/>
        <v>0</v>
      </c>
      <c r="N170" s="71">
        <f t="shared" si="87"/>
        <v>0</v>
      </c>
      <c r="O170" s="71">
        <f t="shared" si="87"/>
        <v>0</v>
      </c>
      <c r="P170" s="71">
        <f t="shared" si="87"/>
        <v>0</v>
      </c>
      <c r="Q170" s="71">
        <f t="shared" si="87"/>
        <v>0</v>
      </c>
      <c r="R170" s="71">
        <f t="shared" si="87"/>
        <v>0</v>
      </c>
      <c r="S170" s="71">
        <f t="shared" si="87"/>
        <v>0</v>
      </c>
      <c r="T170" s="71">
        <f t="shared" si="87"/>
        <v>0</v>
      </c>
      <c r="U170" s="71">
        <f t="shared" si="87"/>
        <v>0</v>
      </c>
      <c r="V170" s="71">
        <f t="shared" si="87"/>
        <v>0</v>
      </c>
      <c r="W170" s="71">
        <f t="shared" si="87"/>
        <v>0</v>
      </c>
      <c r="X170" s="71">
        <f t="shared" si="87"/>
        <v>0</v>
      </c>
      <c r="Y170" s="71">
        <f t="shared" si="87"/>
        <v>0</v>
      </c>
      <c r="Z170" s="71">
        <f t="shared" si="87"/>
        <v>0</v>
      </c>
      <c r="AA170" s="71">
        <f t="shared" si="87"/>
        <v>0</v>
      </c>
      <c r="AB170" s="71">
        <f t="shared" si="87"/>
        <v>0</v>
      </c>
      <c r="AC170" s="71">
        <f t="shared" si="87"/>
        <v>0</v>
      </c>
      <c r="AD170" s="71">
        <f t="shared" si="87"/>
        <v>0</v>
      </c>
      <c r="AE170" s="71">
        <f t="shared" si="87"/>
        <v>0</v>
      </c>
      <c r="AF170" s="71">
        <f t="shared" si="87"/>
        <v>0</v>
      </c>
      <c r="AG170" s="71">
        <f t="shared" si="87"/>
        <v>0</v>
      </c>
      <c r="AH170" s="71">
        <f t="shared" si="87"/>
        <v>0</v>
      </c>
      <c r="AI170" s="71">
        <f t="shared" si="87"/>
        <v>0</v>
      </c>
      <c r="AJ170" s="71">
        <f t="shared" si="87"/>
        <v>0</v>
      </c>
      <c r="AK170" s="71">
        <f t="shared" si="87"/>
        <v>0</v>
      </c>
      <c r="AL170" s="71">
        <f t="shared" si="87"/>
        <v>0</v>
      </c>
      <c r="AM170" s="71">
        <f t="shared" si="87"/>
        <v>0</v>
      </c>
      <c r="AN170" s="71">
        <v>0</v>
      </c>
      <c r="AO170" s="71">
        <f t="shared" ref="AO170:AU170" si="88">SUM(AO171:AO173)</f>
        <v>0</v>
      </c>
      <c r="AP170" s="71">
        <f t="shared" si="88"/>
        <v>0</v>
      </c>
      <c r="AQ170" s="71">
        <f t="shared" si="88"/>
        <v>0</v>
      </c>
      <c r="AR170" s="71">
        <f t="shared" si="88"/>
        <v>0</v>
      </c>
      <c r="AS170" s="71">
        <f t="shared" si="88"/>
        <v>0</v>
      </c>
      <c r="AT170" s="71">
        <f t="shared" si="88"/>
        <v>0</v>
      </c>
      <c r="AU170" s="71">
        <f t="shared" si="88"/>
        <v>0</v>
      </c>
      <c r="AV170" s="71">
        <f t="shared" si="87"/>
        <v>0</v>
      </c>
      <c r="AW170" s="71">
        <f t="shared" si="87"/>
        <v>0</v>
      </c>
      <c r="AX170" s="71">
        <f t="shared" si="87"/>
        <v>0</v>
      </c>
      <c r="AY170" s="71">
        <f t="shared" si="87"/>
        <v>0</v>
      </c>
      <c r="AZ170" s="71">
        <f t="shared" si="87"/>
        <v>0</v>
      </c>
      <c r="BA170" s="71">
        <f t="shared" si="87"/>
        <v>0</v>
      </c>
      <c r="BB170" s="71">
        <f t="shared" si="87"/>
        <v>0</v>
      </c>
      <c r="BC170" s="71">
        <f t="shared" si="87"/>
        <v>0</v>
      </c>
      <c r="BD170" s="71">
        <f t="shared" si="87"/>
        <v>0</v>
      </c>
      <c r="BE170" s="71">
        <f t="shared" si="87"/>
        <v>0</v>
      </c>
      <c r="BF170" s="71">
        <f t="shared" si="87"/>
        <v>0</v>
      </c>
      <c r="BG170" s="72">
        <f t="shared" si="87"/>
        <v>0</v>
      </c>
      <c r="BH170" s="72">
        <f t="shared" si="87"/>
        <v>0</v>
      </c>
      <c r="BI170" s="72">
        <f t="shared" si="87"/>
        <v>0</v>
      </c>
      <c r="BJ170" s="72">
        <f t="shared" si="87"/>
        <v>0</v>
      </c>
      <c r="BK170" s="72">
        <f t="shared" si="87"/>
        <v>0</v>
      </c>
      <c r="BL170" s="72">
        <f t="shared" si="87"/>
        <v>0</v>
      </c>
      <c r="BM170" s="72">
        <f t="shared" si="87"/>
        <v>0</v>
      </c>
      <c r="BN170" s="72">
        <f t="shared" si="87"/>
        <v>0</v>
      </c>
      <c r="BO170" s="71">
        <f t="shared" si="87"/>
        <v>0</v>
      </c>
      <c r="BP170" s="71">
        <f t="shared" si="87"/>
        <v>0</v>
      </c>
      <c r="BQ170" s="71">
        <f t="shared" si="87"/>
        <v>0</v>
      </c>
      <c r="BR170" s="71">
        <f t="shared" ref="BR170:CD170" si="89">SUM(BR171:BR173)</f>
        <v>0</v>
      </c>
      <c r="BS170" s="71">
        <f t="shared" si="89"/>
        <v>0</v>
      </c>
      <c r="BT170" s="71">
        <f t="shared" si="89"/>
        <v>0</v>
      </c>
      <c r="BU170" s="71">
        <f t="shared" si="89"/>
        <v>0</v>
      </c>
      <c r="BV170" s="71">
        <f t="shared" si="89"/>
        <v>0</v>
      </c>
      <c r="BW170" s="71">
        <f t="shared" si="89"/>
        <v>0</v>
      </c>
      <c r="BX170" s="71">
        <f t="shared" si="89"/>
        <v>0</v>
      </c>
      <c r="BY170" s="71">
        <f>'[1]3'!AK169</f>
        <v>0</v>
      </c>
      <c r="BZ170" s="71">
        <v>0</v>
      </c>
      <c r="CA170" s="71">
        <v>0</v>
      </c>
      <c r="CB170" s="71">
        <f>'[1]1. 2024-1г.'!L150</f>
        <v>0</v>
      </c>
      <c r="CC170" s="71">
        <f t="shared" si="89"/>
        <v>0</v>
      </c>
      <c r="CD170" s="71">
        <f t="shared" si="89"/>
        <v>0</v>
      </c>
      <c r="CE170" s="71">
        <f>SUM(CE171:CE173)</f>
        <v>0</v>
      </c>
      <c r="CF170" s="71">
        <f>'[1]3'!AL169</f>
        <v>0</v>
      </c>
      <c r="CG170" s="71">
        <v>0</v>
      </c>
      <c r="CH170" s="71">
        <v>0</v>
      </c>
      <c r="CI170" s="71">
        <f>'[1]1. 2024-1г.'!S150</f>
        <v>0</v>
      </c>
      <c r="CJ170" s="71">
        <f>SUM(CJ171:CJ173)</f>
        <v>0</v>
      </c>
      <c r="CK170" s="71">
        <f>SUM(CK171:CK173)</f>
        <v>0</v>
      </c>
      <c r="CL170" s="53">
        <f t="shared" si="75"/>
        <v>0</v>
      </c>
      <c r="CM170" s="53">
        <f t="shared" si="83"/>
        <v>0</v>
      </c>
      <c r="CN170" s="53">
        <f t="shared" si="83"/>
        <v>0</v>
      </c>
      <c r="CO170" s="53">
        <f t="shared" si="83"/>
        <v>0</v>
      </c>
      <c r="CP170" s="53">
        <f t="shared" si="83"/>
        <v>0</v>
      </c>
      <c r="CQ170" s="53">
        <f t="shared" si="83"/>
        <v>0</v>
      </c>
      <c r="CR170" s="53">
        <f t="shared" si="83"/>
        <v>0</v>
      </c>
      <c r="CS170" s="53">
        <f t="shared" si="76"/>
        <v>0</v>
      </c>
      <c r="CT170" s="53">
        <f t="shared" si="84"/>
        <v>0</v>
      </c>
      <c r="CU170" s="53">
        <f t="shared" si="84"/>
        <v>0</v>
      </c>
      <c r="CV170" s="53">
        <f t="shared" si="84"/>
        <v>0</v>
      </c>
      <c r="CW170" s="53">
        <f t="shared" si="84"/>
        <v>0</v>
      </c>
      <c r="CX170" s="53">
        <f t="shared" si="84"/>
        <v>0</v>
      </c>
      <c r="CY170" s="53">
        <f t="shared" si="84"/>
        <v>0</v>
      </c>
      <c r="CZ170" s="56"/>
      <c r="DA170" s="57"/>
    </row>
    <row r="171" spans="1:105" s="58" customFormat="1" hidden="1">
      <c r="A171" s="64"/>
      <c r="B171" s="51"/>
      <c r="C171" s="5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2"/>
      <c r="BH171" s="72"/>
      <c r="BI171" s="72"/>
      <c r="BJ171" s="72"/>
      <c r="BK171" s="72"/>
      <c r="BL171" s="72"/>
      <c r="BM171" s="72"/>
      <c r="BN171" s="72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  <c r="CI171" s="71"/>
      <c r="CJ171" s="71"/>
      <c r="CK171" s="71"/>
      <c r="CL171" s="53">
        <f t="shared" si="75"/>
        <v>0</v>
      </c>
      <c r="CM171" s="53">
        <f t="shared" si="83"/>
        <v>0</v>
      </c>
      <c r="CN171" s="53">
        <f t="shared" si="83"/>
        <v>0</v>
      </c>
      <c r="CO171" s="53">
        <f t="shared" si="83"/>
        <v>0</v>
      </c>
      <c r="CP171" s="53">
        <f t="shared" si="83"/>
        <v>0</v>
      </c>
      <c r="CQ171" s="53">
        <f t="shared" si="83"/>
        <v>0</v>
      </c>
      <c r="CR171" s="53">
        <f t="shared" si="83"/>
        <v>0</v>
      </c>
      <c r="CS171" s="53">
        <f t="shared" si="76"/>
        <v>0</v>
      </c>
      <c r="CT171" s="53">
        <f t="shared" si="84"/>
        <v>0</v>
      </c>
      <c r="CU171" s="53">
        <f t="shared" si="84"/>
        <v>0</v>
      </c>
      <c r="CV171" s="53">
        <f t="shared" si="84"/>
        <v>0</v>
      </c>
      <c r="CW171" s="53">
        <f t="shared" si="84"/>
        <v>0</v>
      </c>
      <c r="CX171" s="53">
        <f t="shared" si="84"/>
        <v>0</v>
      </c>
      <c r="CY171" s="53">
        <f t="shared" si="84"/>
        <v>0</v>
      </c>
      <c r="CZ171" s="56"/>
      <c r="DA171" s="57"/>
    </row>
    <row r="172" spans="1:105" s="58" customFormat="1" hidden="1">
      <c r="A172" s="64"/>
      <c r="B172" s="51"/>
      <c r="C172" s="5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2"/>
      <c r="BH172" s="72"/>
      <c r="BI172" s="72"/>
      <c r="BJ172" s="72"/>
      <c r="BK172" s="72"/>
      <c r="BL172" s="72"/>
      <c r="BM172" s="72"/>
      <c r="BN172" s="72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  <c r="CI172" s="71"/>
      <c r="CJ172" s="71"/>
      <c r="CK172" s="71"/>
      <c r="CL172" s="53">
        <f t="shared" si="75"/>
        <v>0</v>
      </c>
      <c r="CM172" s="53">
        <f t="shared" si="83"/>
        <v>0</v>
      </c>
      <c r="CN172" s="53">
        <f t="shared" si="83"/>
        <v>0</v>
      </c>
      <c r="CO172" s="53">
        <f t="shared" si="83"/>
        <v>0</v>
      </c>
      <c r="CP172" s="53">
        <f t="shared" si="83"/>
        <v>0</v>
      </c>
      <c r="CQ172" s="53">
        <f t="shared" si="83"/>
        <v>0</v>
      </c>
      <c r="CR172" s="53">
        <f t="shared" si="83"/>
        <v>0</v>
      </c>
      <c r="CS172" s="53">
        <f t="shared" si="76"/>
        <v>0</v>
      </c>
      <c r="CT172" s="53">
        <f t="shared" si="84"/>
        <v>0</v>
      </c>
      <c r="CU172" s="53">
        <f t="shared" si="84"/>
        <v>0</v>
      </c>
      <c r="CV172" s="53">
        <f t="shared" si="84"/>
        <v>0</v>
      </c>
      <c r="CW172" s="53">
        <f t="shared" si="84"/>
        <v>0</v>
      </c>
      <c r="CX172" s="53">
        <f t="shared" si="84"/>
        <v>0</v>
      </c>
      <c r="CY172" s="53">
        <f t="shared" si="84"/>
        <v>0</v>
      </c>
      <c r="CZ172" s="56"/>
      <c r="DA172" s="57"/>
    </row>
    <row r="173" spans="1:105" s="58" customFormat="1" hidden="1">
      <c r="A173" s="64"/>
      <c r="B173" s="51"/>
      <c r="C173" s="5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2"/>
      <c r="BH173" s="72"/>
      <c r="BI173" s="72"/>
      <c r="BJ173" s="72"/>
      <c r="BK173" s="72"/>
      <c r="BL173" s="72"/>
      <c r="BM173" s="72"/>
      <c r="BN173" s="72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53">
        <f t="shared" si="75"/>
        <v>0</v>
      </c>
      <c r="CM173" s="53">
        <f t="shared" si="83"/>
        <v>0</v>
      </c>
      <c r="CN173" s="53">
        <f t="shared" si="83"/>
        <v>0</v>
      </c>
      <c r="CO173" s="53">
        <f t="shared" si="83"/>
        <v>0</v>
      </c>
      <c r="CP173" s="53">
        <f t="shared" si="83"/>
        <v>0</v>
      </c>
      <c r="CQ173" s="53">
        <f t="shared" si="83"/>
        <v>0</v>
      </c>
      <c r="CR173" s="53">
        <f t="shared" si="83"/>
        <v>0</v>
      </c>
      <c r="CS173" s="53">
        <f t="shared" si="76"/>
        <v>0</v>
      </c>
      <c r="CT173" s="53">
        <f t="shared" si="84"/>
        <v>0</v>
      </c>
      <c r="CU173" s="53">
        <f t="shared" si="84"/>
        <v>0</v>
      </c>
      <c r="CV173" s="53">
        <f t="shared" si="84"/>
        <v>0</v>
      </c>
      <c r="CW173" s="53">
        <f t="shared" si="84"/>
        <v>0</v>
      </c>
      <c r="CX173" s="53">
        <f t="shared" si="84"/>
        <v>0</v>
      </c>
      <c r="CY173" s="53">
        <f t="shared" si="84"/>
        <v>0</v>
      </c>
      <c r="CZ173" s="56"/>
      <c r="DA173" s="57"/>
    </row>
    <row r="174" spans="1:105" s="58" customFormat="1" ht="63">
      <c r="A174" s="64" t="s">
        <v>119</v>
      </c>
      <c r="B174" s="51" t="str">
        <f>'[1]3'!B173</f>
        <v>«Включение приборов учета в систему сбора и передачи данных, класс напряжения 110 кВ и выше, всего, в том числе:»</v>
      </c>
      <c r="C174" s="51" t="str">
        <f>'[1]3'!C173</f>
        <v>нд</v>
      </c>
      <c r="D174" s="71">
        <f>SUM(D175:D177)</f>
        <v>0</v>
      </c>
      <c r="E174" s="71">
        <f>SUM(E175:E177)</f>
        <v>0</v>
      </c>
      <c r="F174" s="71">
        <f t="shared" ref="F174:BQ174" si="90">SUM(F175:F177)</f>
        <v>0</v>
      </c>
      <c r="G174" s="71">
        <f t="shared" si="90"/>
        <v>0</v>
      </c>
      <c r="H174" s="71">
        <f t="shared" si="90"/>
        <v>0</v>
      </c>
      <c r="I174" s="71">
        <f t="shared" si="90"/>
        <v>0</v>
      </c>
      <c r="J174" s="71">
        <f t="shared" si="90"/>
        <v>0</v>
      </c>
      <c r="K174" s="71">
        <f t="shared" si="90"/>
        <v>0</v>
      </c>
      <c r="L174" s="71">
        <f t="shared" si="90"/>
        <v>0</v>
      </c>
      <c r="M174" s="71">
        <f t="shared" si="90"/>
        <v>0</v>
      </c>
      <c r="N174" s="71">
        <f t="shared" si="90"/>
        <v>0</v>
      </c>
      <c r="O174" s="71">
        <f t="shared" si="90"/>
        <v>0</v>
      </c>
      <c r="P174" s="71">
        <f t="shared" si="90"/>
        <v>0</v>
      </c>
      <c r="Q174" s="71">
        <f t="shared" si="90"/>
        <v>0</v>
      </c>
      <c r="R174" s="71">
        <f t="shared" si="90"/>
        <v>0</v>
      </c>
      <c r="S174" s="71">
        <f t="shared" si="90"/>
        <v>0</v>
      </c>
      <c r="T174" s="71">
        <f t="shared" si="90"/>
        <v>0</v>
      </c>
      <c r="U174" s="71">
        <f t="shared" si="90"/>
        <v>0</v>
      </c>
      <c r="V174" s="71">
        <f t="shared" si="90"/>
        <v>0</v>
      </c>
      <c r="W174" s="71">
        <f t="shared" si="90"/>
        <v>0</v>
      </c>
      <c r="X174" s="71">
        <f t="shared" si="90"/>
        <v>0</v>
      </c>
      <c r="Y174" s="71">
        <f t="shared" si="90"/>
        <v>0</v>
      </c>
      <c r="Z174" s="71">
        <f t="shared" si="90"/>
        <v>0</v>
      </c>
      <c r="AA174" s="71">
        <f t="shared" si="90"/>
        <v>0</v>
      </c>
      <c r="AB174" s="71">
        <f t="shared" si="90"/>
        <v>0</v>
      </c>
      <c r="AC174" s="71">
        <f t="shared" si="90"/>
        <v>0</v>
      </c>
      <c r="AD174" s="71">
        <f t="shared" si="90"/>
        <v>0</v>
      </c>
      <c r="AE174" s="71">
        <f t="shared" si="90"/>
        <v>0</v>
      </c>
      <c r="AF174" s="71">
        <f t="shared" si="90"/>
        <v>0</v>
      </c>
      <c r="AG174" s="71">
        <f t="shared" si="90"/>
        <v>0</v>
      </c>
      <c r="AH174" s="71">
        <f t="shared" si="90"/>
        <v>0</v>
      </c>
      <c r="AI174" s="71">
        <f t="shared" si="90"/>
        <v>0</v>
      </c>
      <c r="AJ174" s="71">
        <f t="shared" si="90"/>
        <v>0</v>
      </c>
      <c r="AK174" s="71">
        <f t="shared" si="90"/>
        <v>0</v>
      </c>
      <c r="AL174" s="71">
        <f t="shared" si="90"/>
        <v>0</v>
      </c>
      <c r="AM174" s="71">
        <f t="shared" si="90"/>
        <v>0</v>
      </c>
      <c r="AN174" s="71">
        <f t="shared" si="90"/>
        <v>0</v>
      </c>
      <c r="AO174" s="71">
        <f t="shared" si="90"/>
        <v>0</v>
      </c>
      <c r="AP174" s="71">
        <f t="shared" si="90"/>
        <v>0</v>
      </c>
      <c r="AQ174" s="71">
        <f t="shared" si="90"/>
        <v>0</v>
      </c>
      <c r="AR174" s="71">
        <f t="shared" si="90"/>
        <v>0</v>
      </c>
      <c r="AS174" s="71">
        <f t="shared" si="90"/>
        <v>0</v>
      </c>
      <c r="AT174" s="71">
        <f t="shared" si="90"/>
        <v>0</v>
      </c>
      <c r="AU174" s="71">
        <f t="shared" si="90"/>
        <v>0</v>
      </c>
      <c r="AV174" s="71">
        <f t="shared" si="90"/>
        <v>0</v>
      </c>
      <c r="AW174" s="71">
        <f t="shared" si="90"/>
        <v>0</v>
      </c>
      <c r="AX174" s="71">
        <f t="shared" si="90"/>
        <v>0</v>
      </c>
      <c r="AY174" s="71">
        <f t="shared" si="90"/>
        <v>0</v>
      </c>
      <c r="AZ174" s="71">
        <f t="shared" si="90"/>
        <v>0</v>
      </c>
      <c r="BA174" s="71">
        <f t="shared" si="90"/>
        <v>0</v>
      </c>
      <c r="BB174" s="71">
        <f t="shared" si="90"/>
        <v>0</v>
      </c>
      <c r="BC174" s="71">
        <f t="shared" si="90"/>
        <v>0</v>
      </c>
      <c r="BD174" s="71">
        <f t="shared" si="90"/>
        <v>0</v>
      </c>
      <c r="BE174" s="71">
        <f t="shared" si="90"/>
        <v>0</v>
      </c>
      <c r="BF174" s="71">
        <f t="shared" si="90"/>
        <v>0</v>
      </c>
      <c r="BG174" s="72">
        <f t="shared" si="90"/>
        <v>0</v>
      </c>
      <c r="BH174" s="72">
        <f t="shared" si="90"/>
        <v>0</v>
      </c>
      <c r="BI174" s="72">
        <f t="shared" si="90"/>
        <v>0</v>
      </c>
      <c r="BJ174" s="72">
        <f t="shared" si="90"/>
        <v>0</v>
      </c>
      <c r="BK174" s="72">
        <f t="shared" si="90"/>
        <v>0</v>
      </c>
      <c r="BL174" s="72">
        <f t="shared" si="90"/>
        <v>0</v>
      </c>
      <c r="BM174" s="72">
        <f t="shared" si="90"/>
        <v>0</v>
      </c>
      <c r="BN174" s="72">
        <f t="shared" si="90"/>
        <v>0</v>
      </c>
      <c r="BO174" s="71">
        <f t="shared" si="90"/>
        <v>0</v>
      </c>
      <c r="BP174" s="71">
        <f t="shared" si="90"/>
        <v>0</v>
      </c>
      <c r="BQ174" s="71">
        <f t="shared" si="90"/>
        <v>0</v>
      </c>
      <c r="BR174" s="71">
        <f t="shared" ref="BR174:CD174" si="91">SUM(BR175:BR177)</f>
        <v>0</v>
      </c>
      <c r="BS174" s="71">
        <f t="shared" si="91"/>
        <v>0</v>
      </c>
      <c r="BT174" s="71">
        <f t="shared" si="91"/>
        <v>0</v>
      </c>
      <c r="BU174" s="71">
        <f t="shared" si="91"/>
        <v>0</v>
      </c>
      <c r="BV174" s="71">
        <f t="shared" si="91"/>
        <v>0</v>
      </c>
      <c r="BW174" s="71">
        <f t="shared" si="91"/>
        <v>0</v>
      </c>
      <c r="BX174" s="71">
        <f t="shared" si="91"/>
        <v>0</v>
      </c>
      <c r="BY174" s="71">
        <f>'[1]3'!AK173</f>
        <v>0</v>
      </c>
      <c r="BZ174" s="71">
        <v>0</v>
      </c>
      <c r="CA174" s="71">
        <v>0</v>
      </c>
      <c r="CB174" s="71">
        <f>'[1]1. 2024-1г.'!L154</f>
        <v>0</v>
      </c>
      <c r="CC174" s="71">
        <f t="shared" si="91"/>
        <v>0</v>
      </c>
      <c r="CD174" s="71">
        <f t="shared" si="91"/>
        <v>0</v>
      </c>
      <c r="CE174" s="71">
        <f>SUM(CE175:CE177)</f>
        <v>0</v>
      </c>
      <c r="CF174" s="71">
        <f>'[1]3'!AL173</f>
        <v>0</v>
      </c>
      <c r="CG174" s="71">
        <v>0</v>
      </c>
      <c r="CH174" s="71">
        <v>0</v>
      </c>
      <c r="CI174" s="71">
        <f>'[1]1. 2024-1г.'!S154</f>
        <v>0</v>
      </c>
      <c r="CJ174" s="71">
        <f>SUM(CJ175:CJ177)</f>
        <v>0</v>
      </c>
      <c r="CK174" s="71">
        <f>SUM(CK175:CK177)</f>
        <v>0</v>
      </c>
      <c r="CL174" s="53">
        <f t="shared" si="75"/>
        <v>0</v>
      </c>
      <c r="CM174" s="53">
        <f t="shared" si="83"/>
        <v>0</v>
      </c>
      <c r="CN174" s="53">
        <f t="shared" si="83"/>
        <v>0</v>
      </c>
      <c r="CO174" s="53">
        <f t="shared" si="83"/>
        <v>0</v>
      </c>
      <c r="CP174" s="53">
        <f t="shared" si="83"/>
        <v>0</v>
      </c>
      <c r="CQ174" s="53">
        <f t="shared" si="83"/>
        <v>0</v>
      </c>
      <c r="CR174" s="53">
        <f t="shared" si="83"/>
        <v>0</v>
      </c>
      <c r="CS174" s="53">
        <f t="shared" si="76"/>
        <v>0</v>
      </c>
      <c r="CT174" s="53">
        <f t="shared" si="84"/>
        <v>0</v>
      </c>
      <c r="CU174" s="53">
        <f t="shared" si="84"/>
        <v>0</v>
      </c>
      <c r="CV174" s="53">
        <f t="shared" si="84"/>
        <v>0</v>
      </c>
      <c r="CW174" s="53">
        <f t="shared" si="84"/>
        <v>0</v>
      </c>
      <c r="CX174" s="53">
        <f t="shared" si="84"/>
        <v>0</v>
      </c>
      <c r="CY174" s="53">
        <f t="shared" si="84"/>
        <v>0</v>
      </c>
      <c r="CZ174" s="56"/>
      <c r="DA174" s="57"/>
    </row>
    <row r="175" spans="1:105" s="58" customFormat="1" hidden="1">
      <c r="A175" s="64"/>
      <c r="B175" s="51"/>
      <c r="C175" s="5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2"/>
      <c r="BH175" s="72"/>
      <c r="BI175" s="72"/>
      <c r="BJ175" s="72"/>
      <c r="BK175" s="72"/>
      <c r="BL175" s="72"/>
      <c r="BM175" s="72"/>
      <c r="BN175" s="72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71"/>
      <c r="CG175" s="71"/>
      <c r="CH175" s="71"/>
      <c r="CI175" s="71"/>
      <c r="CJ175" s="71"/>
      <c r="CK175" s="71"/>
      <c r="CL175" s="53">
        <f t="shared" si="75"/>
        <v>0</v>
      </c>
      <c r="CM175" s="53">
        <f t="shared" si="83"/>
        <v>0</v>
      </c>
      <c r="CN175" s="53">
        <f t="shared" si="83"/>
        <v>0</v>
      </c>
      <c r="CO175" s="53">
        <f t="shared" si="83"/>
        <v>0</v>
      </c>
      <c r="CP175" s="53">
        <f t="shared" si="83"/>
        <v>0</v>
      </c>
      <c r="CQ175" s="53">
        <f t="shared" si="83"/>
        <v>0</v>
      </c>
      <c r="CR175" s="53">
        <f t="shared" si="83"/>
        <v>0</v>
      </c>
      <c r="CS175" s="53">
        <f t="shared" si="76"/>
        <v>0</v>
      </c>
      <c r="CT175" s="53">
        <f t="shared" si="84"/>
        <v>0</v>
      </c>
      <c r="CU175" s="53">
        <f t="shared" si="84"/>
        <v>0</v>
      </c>
      <c r="CV175" s="53">
        <f t="shared" si="84"/>
        <v>0</v>
      </c>
      <c r="CW175" s="53">
        <f t="shared" si="84"/>
        <v>0</v>
      </c>
      <c r="CX175" s="53">
        <f t="shared" si="84"/>
        <v>0</v>
      </c>
      <c r="CY175" s="53">
        <f t="shared" si="84"/>
        <v>0</v>
      </c>
      <c r="CZ175" s="56"/>
      <c r="DA175" s="57"/>
    </row>
    <row r="176" spans="1:105" s="58" customFormat="1" hidden="1">
      <c r="A176" s="64"/>
      <c r="B176" s="51"/>
      <c r="C176" s="5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2"/>
      <c r="BH176" s="72"/>
      <c r="BI176" s="72"/>
      <c r="BJ176" s="72"/>
      <c r="BK176" s="72"/>
      <c r="BL176" s="72"/>
      <c r="BM176" s="72"/>
      <c r="BN176" s="72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  <c r="CI176" s="71"/>
      <c r="CJ176" s="71"/>
      <c r="CK176" s="71"/>
      <c r="CL176" s="53">
        <f t="shared" si="75"/>
        <v>0</v>
      </c>
      <c r="CM176" s="53">
        <f t="shared" si="83"/>
        <v>0</v>
      </c>
      <c r="CN176" s="53">
        <f t="shared" si="83"/>
        <v>0</v>
      </c>
      <c r="CO176" s="53">
        <f t="shared" si="83"/>
        <v>0</v>
      </c>
      <c r="CP176" s="53">
        <f t="shared" si="83"/>
        <v>0</v>
      </c>
      <c r="CQ176" s="53">
        <f t="shared" si="83"/>
        <v>0</v>
      </c>
      <c r="CR176" s="53">
        <f t="shared" si="83"/>
        <v>0</v>
      </c>
      <c r="CS176" s="53">
        <f t="shared" si="76"/>
        <v>0</v>
      </c>
      <c r="CT176" s="53">
        <f t="shared" si="84"/>
        <v>0</v>
      </c>
      <c r="CU176" s="53">
        <f t="shared" si="84"/>
        <v>0</v>
      </c>
      <c r="CV176" s="53">
        <f t="shared" si="84"/>
        <v>0</v>
      </c>
      <c r="CW176" s="53">
        <f t="shared" si="84"/>
        <v>0</v>
      </c>
      <c r="CX176" s="53">
        <f t="shared" si="84"/>
        <v>0</v>
      </c>
      <c r="CY176" s="53">
        <f t="shared" si="84"/>
        <v>0</v>
      </c>
      <c r="CZ176" s="56"/>
      <c r="DA176" s="57"/>
    </row>
    <row r="177" spans="1:105" s="58" customFormat="1" hidden="1">
      <c r="A177" s="64"/>
      <c r="B177" s="51"/>
      <c r="C177" s="5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2"/>
      <c r="BH177" s="72"/>
      <c r="BI177" s="72"/>
      <c r="BJ177" s="72"/>
      <c r="BK177" s="72"/>
      <c r="BL177" s="72"/>
      <c r="BM177" s="72"/>
      <c r="BN177" s="72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1"/>
      <c r="CJ177" s="71"/>
      <c r="CK177" s="71"/>
      <c r="CL177" s="53">
        <f t="shared" si="75"/>
        <v>0</v>
      </c>
      <c r="CM177" s="53">
        <f t="shared" si="83"/>
        <v>0</v>
      </c>
      <c r="CN177" s="53">
        <f t="shared" si="83"/>
        <v>0</v>
      </c>
      <c r="CO177" s="53">
        <f t="shared" si="83"/>
        <v>0</v>
      </c>
      <c r="CP177" s="53">
        <f t="shared" si="83"/>
        <v>0</v>
      </c>
      <c r="CQ177" s="53">
        <f t="shared" si="83"/>
        <v>0</v>
      </c>
      <c r="CR177" s="53">
        <f t="shared" si="83"/>
        <v>0</v>
      </c>
      <c r="CS177" s="53">
        <f t="shared" si="76"/>
        <v>0</v>
      </c>
      <c r="CT177" s="53">
        <f t="shared" si="84"/>
        <v>0</v>
      </c>
      <c r="CU177" s="53">
        <f t="shared" si="84"/>
        <v>0</v>
      </c>
      <c r="CV177" s="53">
        <f t="shared" si="84"/>
        <v>0</v>
      </c>
      <c r="CW177" s="53">
        <f t="shared" si="84"/>
        <v>0</v>
      </c>
      <c r="CX177" s="53">
        <f t="shared" si="84"/>
        <v>0</v>
      </c>
      <c r="CY177" s="53">
        <f t="shared" si="84"/>
        <v>0</v>
      </c>
      <c r="CZ177" s="56"/>
      <c r="DA177" s="57"/>
    </row>
    <row r="178" spans="1:105" s="58" customFormat="1" ht="63">
      <c r="A178" s="64" t="s">
        <v>136</v>
      </c>
      <c r="B178" s="51" t="str">
        <f>'[1]3'!B177</f>
        <v>Реконструкция, модернизация, техническое перевооружение прочих объектов основных средств, всего, в том числе:</v>
      </c>
      <c r="C178" s="51" t="str">
        <f>'[1]3'!C177</f>
        <v>нд</v>
      </c>
      <c r="D178" s="53">
        <f t="shared" ref="D178:BO178" si="92">D179+D185</f>
        <v>88.402832579999995</v>
      </c>
      <c r="E178" s="53">
        <f t="shared" si="92"/>
        <v>74.855659079999995</v>
      </c>
      <c r="F178" s="53">
        <f t="shared" si="92"/>
        <v>0</v>
      </c>
      <c r="G178" s="53">
        <f t="shared" si="92"/>
        <v>0</v>
      </c>
      <c r="H178" s="53">
        <f t="shared" si="92"/>
        <v>0</v>
      </c>
      <c r="I178" s="53">
        <f t="shared" si="92"/>
        <v>0</v>
      </c>
      <c r="J178" s="53">
        <f t="shared" si="92"/>
        <v>0</v>
      </c>
      <c r="K178" s="53">
        <f t="shared" si="92"/>
        <v>0</v>
      </c>
      <c r="L178" s="53">
        <f t="shared" si="92"/>
        <v>0</v>
      </c>
      <c r="M178" s="53">
        <f t="shared" si="92"/>
        <v>0</v>
      </c>
      <c r="N178" s="53">
        <f t="shared" si="92"/>
        <v>0</v>
      </c>
      <c r="O178" s="53">
        <f t="shared" si="92"/>
        <v>0</v>
      </c>
      <c r="P178" s="53">
        <f t="shared" si="92"/>
        <v>0</v>
      </c>
      <c r="Q178" s="53">
        <f t="shared" si="92"/>
        <v>0</v>
      </c>
      <c r="R178" s="53">
        <f t="shared" si="92"/>
        <v>0</v>
      </c>
      <c r="S178" s="53">
        <f t="shared" si="92"/>
        <v>0</v>
      </c>
      <c r="T178" s="53">
        <f t="shared" si="92"/>
        <v>0</v>
      </c>
      <c r="U178" s="53">
        <f t="shared" si="92"/>
        <v>0</v>
      </c>
      <c r="V178" s="53">
        <f t="shared" si="92"/>
        <v>0</v>
      </c>
      <c r="W178" s="53">
        <f t="shared" si="92"/>
        <v>0</v>
      </c>
      <c r="X178" s="53">
        <f t="shared" si="92"/>
        <v>0</v>
      </c>
      <c r="Y178" s="53">
        <f t="shared" si="92"/>
        <v>0</v>
      </c>
      <c r="Z178" s="53">
        <f t="shared" si="92"/>
        <v>0</v>
      </c>
      <c r="AA178" s="53">
        <f t="shared" si="92"/>
        <v>0</v>
      </c>
      <c r="AB178" s="53">
        <f t="shared" si="92"/>
        <v>0</v>
      </c>
      <c r="AC178" s="53">
        <f t="shared" si="92"/>
        <v>0</v>
      </c>
      <c r="AD178" s="53">
        <f t="shared" si="92"/>
        <v>0</v>
      </c>
      <c r="AE178" s="53">
        <f t="shared" si="92"/>
        <v>0</v>
      </c>
      <c r="AF178" s="53">
        <f t="shared" si="92"/>
        <v>0</v>
      </c>
      <c r="AG178" s="53">
        <f t="shared" si="92"/>
        <v>0</v>
      </c>
      <c r="AH178" s="53">
        <f t="shared" si="92"/>
        <v>0</v>
      </c>
      <c r="AI178" s="53">
        <f t="shared" si="92"/>
        <v>25.572374008333334</v>
      </c>
      <c r="AJ178" s="53">
        <f t="shared" si="92"/>
        <v>0</v>
      </c>
      <c r="AK178" s="53">
        <f t="shared" si="92"/>
        <v>0</v>
      </c>
      <c r="AL178" s="53">
        <f t="shared" si="92"/>
        <v>0</v>
      </c>
      <c r="AM178" s="53">
        <f t="shared" si="92"/>
        <v>0</v>
      </c>
      <c r="AN178" s="53">
        <f t="shared" si="92"/>
        <v>1</v>
      </c>
      <c r="AO178" s="53">
        <f t="shared" si="92"/>
        <v>0</v>
      </c>
      <c r="AP178" s="53">
        <f t="shared" si="92"/>
        <v>10.05963135</v>
      </c>
      <c r="AQ178" s="53">
        <f t="shared" si="92"/>
        <v>0</v>
      </c>
      <c r="AR178" s="53">
        <f t="shared" si="92"/>
        <v>0</v>
      </c>
      <c r="AS178" s="53">
        <f t="shared" si="92"/>
        <v>0</v>
      </c>
      <c r="AT178" s="53">
        <f t="shared" si="92"/>
        <v>0</v>
      </c>
      <c r="AU178" s="53">
        <f t="shared" si="92"/>
        <v>1</v>
      </c>
      <c r="AV178" s="53">
        <f t="shared" si="92"/>
        <v>0</v>
      </c>
      <c r="AW178" s="53">
        <f t="shared" si="92"/>
        <v>11.842850541666667</v>
      </c>
      <c r="AX178" s="53">
        <f t="shared" si="92"/>
        <v>0</v>
      </c>
      <c r="AY178" s="53">
        <f t="shared" si="92"/>
        <v>0</v>
      </c>
      <c r="AZ178" s="53">
        <f t="shared" si="92"/>
        <v>0</v>
      </c>
      <c r="BA178" s="53">
        <f t="shared" si="92"/>
        <v>0</v>
      </c>
      <c r="BB178" s="53">
        <f t="shared" si="92"/>
        <v>1</v>
      </c>
      <c r="BC178" s="53">
        <f t="shared" si="92"/>
        <v>0</v>
      </c>
      <c r="BD178" s="53">
        <f t="shared" si="92"/>
        <v>13.80741972</v>
      </c>
      <c r="BE178" s="53">
        <f t="shared" si="92"/>
        <v>0</v>
      </c>
      <c r="BF178" s="53">
        <f t="shared" si="92"/>
        <v>0</v>
      </c>
      <c r="BG178" s="54">
        <f t="shared" si="92"/>
        <v>0</v>
      </c>
      <c r="BH178" s="54">
        <f t="shared" si="92"/>
        <v>0</v>
      </c>
      <c r="BI178" s="54">
        <f t="shared" si="92"/>
        <v>1</v>
      </c>
      <c r="BJ178" s="54">
        <f t="shared" si="92"/>
        <v>0</v>
      </c>
      <c r="BK178" s="54">
        <f t="shared" si="92"/>
        <v>39.679072400000003</v>
      </c>
      <c r="BL178" s="54">
        <f t="shared" si="92"/>
        <v>0</v>
      </c>
      <c r="BM178" s="54">
        <f t="shared" si="92"/>
        <v>0</v>
      </c>
      <c r="BN178" s="54">
        <f t="shared" si="92"/>
        <v>0</v>
      </c>
      <c r="BO178" s="53">
        <f t="shared" si="92"/>
        <v>0</v>
      </c>
      <c r="BP178" s="53">
        <f t="shared" ref="BP178:CK178" si="93">BP179+BP185</f>
        <v>1</v>
      </c>
      <c r="BQ178" s="53">
        <f t="shared" si="93"/>
        <v>0</v>
      </c>
      <c r="BR178" s="53">
        <f t="shared" si="93"/>
        <v>0</v>
      </c>
      <c r="BS178" s="53">
        <f t="shared" si="93"/>
        <v>0</v>
      </c>
      <c r="BT178" s="53">
        <f t="shared" si="93"/>
        <v>0</v>
      </c>
      <c r="BU178" s="53">
        <f t="shared" si="93"/>
        <v>0</v>
      </c>
      <c r="BV178" s="53">
        <f t="shared" si="93"/>
        <v>0</v>
      </c>
      <c r="BW178" s="53">
        <f t="shared" si="93"/>
        <v>0</v>
      </c>
      <c r="BX178" s="53">
        <f t="shared" si="93"/>
        <v>0</v>
      </c>
      <c r="BY178" s="53">
        <f t="shared" si="93"/>
        <v>11.30853563</v>
      </c>
      <c r="BZ178" s="53">
        <f t="shared" si="93"/>
        <v>0</v>
      </c>
      <c r="CA178" s="53">
        <f t="shared" si="93"/>
        <v>0</v>
      </c>
      <c r="CB178" s="53">
        <f t="shared" si="93"/>
        <v>0</v>
      </c>
      <c r="CC178" s="53">
        <f t="shared" si="93"/>
        <v>0</v>
      </c>
      <c r="CD178" s="53">
        <f t="shared" si="93"/>
        <v>1</v>
      </c>
      <c r="CE178" s="53">
        <f t="shared" si="93"/>
        <v>0</v>
      </c>
      <c r="CF178" s="53">
        <f t="shared" si="93"/>
        <v>0</v>
      </c>
      <c r="CG178" s="53">
        <f t="shared" si="93"/>
        <v>0</v>
      </c>
      <c r="CH178" s="53">
        <f t="shared" si="93"/>
        <v>0</v>
      </c>
      <c r="CI178" s="53">
        <f t="shared" si="93"/>
        <v>0</v>
      </c>
      <c r="CJ178" s="53">
        <f t="shared" si="93"/>
        <v>0</v>
      </c>
      <c r="CK178" s="53">
        <f t="shared" si="93"/>
        <v>0</v>
      </c>
      <c r="CL178" s="53">
        <f t="shared" si="75"/>
        <v>0</v>
      </c>
      <c r="CM178" s="53">
        <f t="shared" ref="CM178:CR235" si="94">U178+AI178+AW178+BK178+BY178</f>
        <v>88.402832579999995</v>
      </c>
      <c r="CN178" s="53">
        <f t="shared" si="94"/>
        <v>0</v>
      </c>
      <c r="CO178" s="53">
        <f t="shared" si="94"/>
        <v>0</v>
      </c>
      <c r="CP178" s="53">
        <f t="shared" si="94"/>
        <v>0</v>
      </c>
      <c r="CQ178" s="53">
        <f t="shared" si="94"/>
        <v>0</v>
      </c>
      <c r="CR178" s="53">
        <f t="shared" si="94"/>
        <v>4</v>
      </c>
      <c r="CS178" s="53">
        <f t="shared" si="76"/>
        <v>0</v>
      </c>
      <c r="CT178" s="53">
        <f t="shared" ref="CT178:CY235" si="95">AB178+AP178+BD178+BK178+BY178</f>
        <v>74.854659100000006</v>
      </c>
      <c r="CU178" s="53">
        <f t="shared" si="95"/>
        <v>0</v>
      </c>
      <c r="CV178" s="53">
        <f t="shared" si="95"/>
        <v>0</v>
      </c>
      <c r="CW178" s="53">
        <f t="shared" si="95"/>
        <v>0</v>
      </c>
      <c r="CX178" s="53">
        <f t="shared" si="95"/>
        <v>0</v>
      </c>
      <c r="CY178" s="53">
        <f t="shared" si="95"/>
        <v>4</v>
      </c>
      <c r="CZ178" s="65"/>
      <c r="DA178" s="57"/>
    </row>
    <row r="179" spans="1:105" s="67" customFormat="1" ht="31.5">
      <c r="A179" s="50" t="s">
        <v>137</v>
      </c>
      <c r="B179" s="51" t="str">
        <f>'[1]3'!B178</f>
        <v>Реконструкция прочих объектов основных средств, всего, в том числе:</v>
      </c>
      <c r="C179" s="51" t="str">
        <f>'[1]3'!C178</f>
        <v>нд</v>
      </c>
      <c r="D179" s="53">
        <f t="shared" ref="D179:BO179" si="96">SUM(D180:D184)</f>
        <v>88.402832579999995</v>
      </c>
      <c r="E179" s="53">
        <f t="shared" si="96"/>
        <v>74.855659079999995</v>
      </c>
      <c r="F179" s="53">
        <f t="shared" si="96"/>
        <v>0</v>
      </c>
      <c r="G179" s="53">
        <f t="shared" si="96"/>
        <v>0</v>
      </c>
      <c r="H179" s="53">
        <f t="shared" si="96"/>
        <v>0</v>
      </c>
      <c r="I179" s="53">
        <f t="shared" si="96"/>
        <v>0</v>
      </c>
      <c r="J179" s="53">
        <f t="shared" si="96"/>
        <v>0</v>
      </c>
      <c r="K179" s="53">
        <f t="shared" si="96"/>
        <v>0</v>
      </c>
      <c r="L179" s="53">
        <f t="shared" si="96"/>
        <v>0</v>
      </c>
      <c r="M179" s="53">
        <f t="shared" si="96"/>
        <v>0</v>
      </c>
      <c r="N179" s="53">
        <f t="shared" si="96"/>
        <v>0</v>
      </c>
      <c r="O179" s="53">
        <f t="shared" si="96"/>
        <v>0</v>
      </c>
      <c r="P179" s="53">
        <f t="shared" si="96"/>
        <v>0</v>
      </c>
      <c r="Q179" s="53">
        <f t="shared" si="96"/>
        <v>0</v>
      </c>
      <c r="R179" s="53">
        <f t="shared" si="96"/>
        <v>0</v>
      </c>
      <c r="S179" s="53">
        <f t="shared" si="96"/>
        <v>0</v>
      </c>
      <c r="T179" s="53">
        <f t="shared" si="96"/>
        <v>0</v>
      </c>
      <c r="U179" s="53">
        <f t="shared" si="96"/>
        <v>0</v>
      </c>
      <c r="V179" s="53">
        <f t="shared" si="96"/>
        <v>0</v>
      </c>
      <c r="W179" s="53">
        <f t="shared" si="96"/>
        <v>0</v>
      </c>
      <c r="X179" s="53">
        <f t="shared" si="96"/>
        <v>0</v>
      </c>
      <c r="Y179" s="53">
        <f t="shared" si="96"/>
        <v>0</v>
      </c>
      <c r="Z179" s="53">
        <f t="shared" si="96"/>
        <v>0</v>
      </c>
      <c r="AA179" s="53">
        <f t="shared" si="96"/>
        <v>0</v>
      </c>
      <c r="AB179" s="53">
        <f t="shared" si="96"/>
        <v>0</v>
      </c>
      <c r="AC179" s="53">
        <f t="shared" si="96"/>
        <v>0</v>
      </c>
      <c r="AD179" s="53">
        <f t="shared" si="96"/>
        <v>0</v>
      </c>
      <c r="AE179" s="53">
        <f t="shared" si="96"/>
        <v>0</v>
      </c>
      <c r="AF179" s="53">
        <f t="shared" si="96"/>
        <v>0</v>
      </c>
      <c r="AG179" s="53">
        <f t="shared" si="96"/>
        <v>0</v>
      </c>
      <c r="AH179" s="53">
        <f t="shared" si="96"/>
        <v>0</v>
      </c>
      <c r="AI179" s="53">
        <f t="shared" si="96"/>
        <v>25.572374008333334</v>
      </c>
      <c r="AJ179" s="53">
        <f t="shared" si="96"/>
        <v>0</v>
      </c>
      <c r="AK179" s="53">
        <f t="shared" si="96"/>
        <v>0</v>
      </c>
      <c r="AL179" s="53">
        <f t="shared" si="96"/>
        <v>0</v>
      </c>
      <c r="AM179" s="53">
        <f t="shared" si="96"/>
        <v>0</v>
      </c>
      <c r="AN179" s="53">
        <f t="shared" si="96"/>
        <v>1</v>
      </c>
      <c r="AO179" s="53">
        <f t="shared" si="96"/>
        <v>0</v>
      </c>
      <c r="AP179" s="53">
        <f t="shared" si="96"/>
        <v>10.05963135</v>
      </c>
      <c r="AQ179" s="53">
        <f t="shared" si="96"/>
        <v>0</v>
      </c>
      <c r="AR179" s="53">
        <f t="shared" si="96"/>
        <v>0</v>
      </c>
      <c r="AS179" s="53">
        <f t="shared" si="96"/>
        <v>0</v>
      </c>
      <c r="AT179" s="53">
        <f t="shared" si="96"/>
        <v>0</v>
      </c>
      <c r="AU179" s="53">
        <f t="shared" si="96"/>
        <v>1</v>
      </c>
      <c r="AV179" s="53">
        <f t="shared" si="96"/>
        <v>0</v>
      </c>
      <c r="AW179" s="53">
        <f t="shared" si="96"/>
        <v>11.842850541666667</v>
      </c>
      <c r="AX179" s="53">
        <f t="shared" si="96"/>
        <v>0</v>
      </c>
      <c r="AY179" s="53">
        <f t="shared" si="96"/>
        <v>0</v>
      </c>
      <c r="AZ179" s="53">
        <f t="shared" si="96"/>
        <v>0</v>
      </c>
      <c r="BA179" s="53">
        <f t="shared" si="96"/>
        <v>0</v>
      </c>
      <c r="BB179" s="53">
        <f t="shared" si="96"/>
        <v>1</v>
      </c>
      <c r="BC179" s="53">
        <f t="shared" si="96"/>
        <v>0</v>
      </c>
      <c r="BD179" s="53">
        <f t="shared" si="96"/>
        <v>13.80741972</v>
      </c>
      <c r="BE179" s="53">
        <f t="shared" si="96"/>
        <v>0</v>
      </c>
      <c r="BF179" s="53">
        <f t="shared" si="96"/>
        <v>0</v>
      </c>
      <c r="BG179" s="54">
        <f t="shared" si="96"/>
        <v>0</v>
      </c>
      <c r="BH179" s="54">
        <f t="shared" si="96"/>
        <v>0</v>
      </c>
      <c r="BI179" s="54">
        <f t="shared" si="96"/>
        <v>1</v>
      </c>
      <c r="BJ179" s="54">
        <f t="shared" si="96"/>
        <v>0</v>
      </c>
      <c r="BK179" s="54">
        <f t="shared" si="96"/>
        <v>39.679072400000003</v>
      </c>
      <c r="BL179" s="54">
        <f t="shared" si="96"/>
        <v>0</v>
      </c>
      <c r="BM179" s="54">
        <f t="shared" si="96"/>
        <v>0</v>
      </c>
      <c r="BN179" s="54">
        <f t="shared" si="96"/>
        <v>0</v>
      </c>
      <c r="BO179" s="53">
        <f t="shared" si="96"/>
        <v>0</v>
      </c>
      <c r="BP179" s="53">
        <f t="shared" ref="BP179:CK179" si="97">SUM(BP180:BP184)</f>
        <v>1</v>
      </c>
      <c r="BQ179" s="53">
        <f t="shared" si="97"/>
        <v>0</v>
      </c>
      <c r="BR179" s="53">
        <f t="shared" si="97"/>
        <v>0</v>
      </c>
      <c r="BS179" s="53">
        <f t="shared" si="97"/>
        <v>0</v>
      </c>
      <c r="BT179" s="53">
        <f t="shared" si="97"/>
        <v>0</v>
      </c>
      <c r="BU179" s="53">
        <f t="shared" si="97"/>
        <v>0</v>
      </c>
      <c r="BV179" s="53">
        <f t="shared" si="97"/>
        <v>0</v>
      </c>
      <c r="BW179" s="53">
        <f t="shared" si="97"/>
        <v>0</v>
      </c>
      <c r="BX179" s="53">
        <f t="shared" si="97"/>
        <v>0</v>
      </c>
      <c r="BY179" s="53">
        <f t="shared" si="97"/>
        <v>11.30853563</v>
      </c>
      <c r="BZ179" s="53">
        <f t="shared" si="97"/>
        <v>0</v>
      </c>
      <c r="CA179" s="53">
        <f t="shared" si="97"/>
        <v>0</v>
      </c>
      <c r="CB179" s="53">
        <f t="shared" si="97"/>
        <v>0</v>
      </c>
      <c r="CC179" s="53">
        <f t="shared" si="97"/>
        <v>0</v>
      </c>
      <c r="CD179" s="53">
        <f t="shared" si="97"/>
        <v>1</v>
      </c>
      <c r="CE179" s="53">
        <f t="shared" si="97"/>
        <v>0</v>
      </c>
      <c r="CF179" s="53">
        <f t="shared" si="97"/>
        <v>0</v>
      </c>
      <c r="CG179" s="53">
        <f t="shared" si="97"/>
        <v>0</v>
      </c>
      <c r="CH179" s="53">
        <f t="shared" si="97"/>
        <v>0</v>
      </c>
      <c r="CI179" s="53">
        <f t="shared" si="97"/>
        <v>0</v>
      </c>
      <c r="CJ179" s="53">
        <f t="shared" si="97"/>
        <v>0</v>
      </c>
      <c r="CK179" s="53">
        <f t="shared" si="97"/>
        <v>0</v>
      </c>
      <c r="CL179" s="53">
        <f t="shared" si="75"/>
        <v>0</v>
      </c>
      <c r="CM179" s="53">
        <f t="shared" si="94"/>
        <v>88.402832579999995</v>
      </c>
      <c r="CN179" s="53">
        <f t="shared" si="94"/>
        <v>0</v>
      </c>
      <c r="CO179" s="53">
        <f t="shared" si="94"/>
        <v>0</v>
      </c>
      <c r="CP179" s="53">
        <f t="shared" si="94"/>
        <v>0</v>
      </c>
      <c r="CQ179" s="53">
        <f t="shared" si="94"/>
        <v>0</v>
      </c>
      <c r="CR179" s="53">
        <f t="shared" si="94"/>
        <v>4</v>
      </c>
      <c r="CS179" s="53">
        <f t="shared" si="76"/>
        <v>0</v>
      </c>
      <c r="CT179" s="53">
        <f t="shared" si="95"/>
        <v>74.854659100000006</v>
      </c>
      <c r="CU179" s="53">
        <f t="shared" si="95"/>
        <v>0</v>
      </c>
      <c r="CV179" s="53">
        <f t="shared" si="95"/>
        <v>0</v>
      </c>
      <c r="CW179" s="53">
        <f t="shared" si="95"/>
        <v>0</v>
      </c>
      <c r="CX179" s="53">
        <f t="shared" si="95"/>
        <v>0</v>
      </c>
      <c r="CY179" s="53">
        <f t="shared" si="95"/>
        <v>4</v>
      </c>
      <c r="CZ179" s="65"/>
      <c r="DA179" s="66"/>
    </row>
    <row r="180" spans="1:105" s="58" customFormat="1" ht="56.25">
      <c r="A180" s="64" t="s">
        <v>138</v>
      </c>
      <c r="B180" s="68" t="str">
        <f>'[1]3'!B179</f>
        <v>АСУ ТП АО «Пензенская горэлектросеть»</v>
      </c>
      <c r="C180" s="68" t="str">
        <f>'[1]3'!C179</f>
        <v>Q_РМ.2026.02</v>
      </c>
      <c r="D180" s="71">
        <f>'[1]3'!K179</f>
        <v>25.572374008333334</v>
      </c>
      <c r="E180" s="71">
        <f>'[1]3'!P179</f>
        <v>10.05963135</v>
      </c>
      <c r="F180" s="71">
        <v>0</v>
      </c>
      <c r="G180" s="71">
        <v>0</v>
      </c>
      <c r="H180" s="71">
        <v>0</v>
      </c>
      <c r="I180" s="71">
        <v>0</v>
      </c>
      <c r="J180" s="71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>
        <v>0</v>
      </c>
      <c r="Q180" s="71">
        <v>0</v>
      </c>
      <c r="R180" s="71">
        <v>0</v>
      </c>
      <c r="S180" s="71">
        <v>0</v>
      </c>
      <c r="T180" s="71">
        <v>0</v>
      </c>
      <c r="U180" s="71">
        <f>'[1]3'!AC179</f>
        <v>0</v>
      </c>
      <c r="V180" s="71">
        <v>0</v>
      </c>
      <c r="W180" s="71">
        <v>0</v>
      </c>
      <c r="X180" s="71">
        <v>0</v>
      </c>
      <c r="Y180" s="71">
        <v>0</v>
      </c>
      <c r="Z180" s="71">
        <v>0</v>
      </c>
      <c r="AA180" s="71">
        <v>0</v>
      </c>
      <c r="AB180" s="71">
        <f>'[1]3'!AD179</f>
        <v>0</v>
      </c>
      <c r="AC180" s="71">
        <v>0</v>
      </c>
      <c r="AD180" s="71">
        <v>0</v>
      </c>
      <c r="AE180" s="71">
        <v>0</v>
      </c>
      <c r="AF180" s="71">
        <v>0</v>
      </c>
      <c r="AG180" s="71">
        <v>0</v>
      </c>
      <c r="AH180" s="71">
        <v>0</v>
      </c>
      <c r="AI180" s="71">
        <f>'[1]3'!AE179</f>
        <v>25.572374008333334</v>
      </c>
      <c r="AJ180" s="71">
        <v>0</v>
      </c>
      <c r="AK180" s="71">
        <v>0</v>
      </c>
      <c r="AL180" s="71">
        <v>0</v>
      </c>
      <c r="AM180" s="71">
        <v>0</v>
      </c>
      <c r="AN180" s="71">
        <v>1</v>
      </c>
      <c r="AO180" s="71">
        <v>0</v>
      </c>
      <c r="AP180" s="71">
        <f>'[1]3'!AF179</f>
        <v>10.05963135</v>
      </c>
      <c r="AQ180" s="71">
        <v>0</v>
      </c>
      <c r="AR180" s="71">
        <v>0</v>
      </c>
      <c r="AS180" s="71">
        <v>0</v>
      </c>
      <c r="AT180" s="71">
        <v>0</v>
      </c>
      <c r="AU180" s="71">
        <v>1</v>
      </c>
      <c r="AV180" s="71">
        <v>0</v>
      </c>
      <c r="AW180" s="71">
        <v>0</v>
      </c>
      <c r="AX180" s="71">
        <v>0</v>
      </c>
      <c r="AY180" s="71">
        <v>0</v>
      </c>
      <c r="AZ180" s="71">
        <v>0</v>
      </c>
      <c r="BA180" s="71">
        <v>0</v>
      </c>
      <c r="BB180" s="71">
        <v>0</v>
      </c>
      <c r="BC180" s="71">
        <v>0</v>
      </c>
      <c r="BD180" s="71">
        <v>0</v>
      </c>
      <c r="BE180" s="71">
        <v>0</v>
      </c>
      <c r="BF180" s="71">
        <v>0</v>
      </c>
      <c r="BG180" s="72">
        <v>0</v>
      </c>
      <c r="BH180" s="72">
        <v>0</v>
      </c>
      <c r="BI180" s="72">
        <v>0</v>
      </c>
      <c r="BJ180" s="72">
        <v>0</v>
      </c>
      <c r="BK180" s="72">
        <v>0</v>
      </c>
      <c r="BL180" s="72">
        <v>0</v>
      </c>
      <c r="BM180" s="72">
        <v>0</v>
      </c>
      <c r="BN180" s="72">
        <v>0</v>
      </c>
      <c r="BO180" s="71">
        <v>0</v>
      </c>
      <c r="BP180" s="71">
        <v>0</v>
      </c>
      <c r="BQ180" s="71">
        <v>0</v>
      </c>
      <c r="BR180" s="71">
        <f>'[1]3'!AJ179</f>
        <v>0</v>
      </c>
      <c r="BS180" s="71">
        <v>0</v>
      </c>
      <c r="BT180" s="71">
        <v>0</v>
      </c>
      <c r="BU180" s="71">
        <v>0</v>
      </c>
      <c r="BV180" s="71">
        <v>0</v>
      </c>
      <c r="BW180" s="71">
        <v>0</v>
      </c>
      <c r="BX180" s="71">
        <v>0</v>
      </c>
      <c r="BY180" s="71">
        <v>0</v>
      </c>
      <c r="BZ180" s="71">
        <v>0</v>
      </c>
      <c r="CA180" s="71">
        <v>0</v>
      </c>
      <c r="CB180" s="71">
        <v>0</v>
      </c>
      <c r="CC180" s="71">
        <v>0</v>
      </c>
      <c r="CD180" s="71">
        <v>0</v>
      </c>
      <c r="CE180" s="71">
        <v>0</v>
      </c>
      <c r="CF180" s="71">
        <f>'[1]3'!AL179</f>
        <v>0</v>
      </c>
      <c r="CG180" s="71">
        <v>0</v>
      </c>
      <c r="CH180" s="71">
        <v>0</v>
      </c>
      <c r="CI180" s="71">
        <v>0</v>
      </c>
      <c r="CJ180" s="71">
        <v>0</v>
      </c>
      <c r="CK180" s="71">
        <v>0</v>
      </c>
      <c r="CL180" s="71">
        <f t="shared" si="75"/>
        <v>0</v>
      </c>
      <c r="CM180" s="71">
        <f t="shared" si="94"/>
        <v>25.572374008333334</v>
      </c>
      <c r="CN180" s="71">
        <f t="shared" si="94"/>
        <v>0</v>
      </c>
      <c r="CO180" s="71">
        <f t="shared" si="94"/>
        <v>0</v>
      </c>
      <c r="CP180" s="71">
        <f t="shared" si="94"/>
        <v>0</v>
      </c>
      <c r="CQ180" s="71">
        <f t="shared" si="94"/>
        <v>0</v>
      </c>
      <c r="CR180" s="71">
        <f t="shared" si="94"/>
        <v>1</v>
      </c>
      <c r="CS180" s="71">
        <f t="shared" si="76"/>
        <v>0</v>
      </c>
      <c r="CT180" s="71">
        <f t="shared" si="95"/>
        <v>10.05963135</v>
      </c>
      <c r="CU180" s="71">
        <f t="shared" si="95"/>
        <v>0</v>
      </c>
      <c r="CV180" s="71">
        <f t="shared" si="95"/>
        <v>0</v>
      </c>
      <c r="CW180" s="71">
        <f t="shared" si="95"/>
        <v>0</v>
      </c>
      <c r="CX180" s="71">
        <f t="shared" si="95"/>
        <v>0</v>
      </c>
      <c r="CY180" s="71">
        <f t="shared" si="95"/>
        <v>1</v>
      </c>
      <c r="CZ180" s="56" t="str">
        <f>'[1]3'!AO179</f>
        <v xml:space="preserve">изменение сметной стоимости в связи корректировкой объемов работ в части изменения кол-ва подстанций </v>
      </c>
      <c r="DA180" s="57"/>
    </row>
    <row r="181" spans="1:105" s="58" customFormat="1" ht="56.25">
      <c r="A181" s="64" t="s">
        <v>139</v>
      </c>
      <c r="B181" s="68" t="str">
        <f>'[1]3'!B180</f>
        <v>АСУ ТП АО «Пензенская горэлектросеть»</v>
      </c>
      <c r="C181" s="68" t="str">
        <f>'[1]3'!C180</f>
        <v>R_РМ.2027.02</v>
      </c>
      <c r="D181" s="71">
        <f>'[1]3'!K180</f>
        <v>11.842850541666667</v>
      </c>
      <c r="E181" s="71">
        <f>'[1]3'!P180</f>
        <v>13.807419700000001</v>
      </c>
      <c r="F181" s="71">
        <v>0</v>
      </c>
      <c r="G181" s="71">
        <v>0</v>
      </c>
      <c r="H181" s="71">
        <v>0</v>
      </c>
      <c r="I181" s="71">
        <v>0</v>
      </c>
      <c r="J181" s="71">
        <v>0</v>
      </c>
      <c r="K181" s="71">
        <v>0</v>
      </c>
      <c r="L181" s="71">
        <v>0</v>
      </c>
      <c r="M181" s="71">
        <v>0</v>
      </c>
      <c r="N181" s="71">
        <v>0</v>
      </c>
      <c r="O181" s="71">
        <v>0</v>
      </c>
      <c r="P181" s="71">
        <v>0</v>
      </c>
      <c r="Q181" s="71">
        <v>0</v>
      </c>
      <c r="R181" s="71">
        <v>0</v>
      </c>
      <c r="S181" s="71">
        <v>0</v>
      </c>
      <c r="T181" s="71">
        <v>0</v>
      </c>
      <c r="U181" s="71">
        <f>'[1]3'!AC180</f>
        <v>0</v>
      </c>
      <c r="V181" s="71">
        <v>0</v>
      </c>
      <c r="W181" s="71">
        <v>0</v>
      </c>
      <c r="X181" s="71">
        <v>0</v>
      </c>
      <c r="Y181" s="71">
        <v>0</v>
      </c>
      <c r="Z181" s="71">
        <v>0</v>
      </c>
      <c r="AA181" s="71">
        <v>0</v>
      </c>
      <c r="AB181" s="71">
        <f>'[1]3'!AD180</f>
        <v>0</v>
      </c>
      <c r="AC181" s="71">
        <v>0</v>
      </c>
      <c r="AD181" s="71">
        <v>0</v>
      </c>
      <c r="AE181" s="71">
        <v>0</v>
      </c>
      <c r="AF181" s="71">
        <v>0</v>
      </c>
      <c r="AG181" s="71">
        <v>0</v>
      </c>
      <c r="AH181" s="71">
        <v>0</v>
      </c>
      <c r="AI181" s="71">
        <v>0</v>
      </c>
      <c r="AJ181" s="71">
        <v>0</v>
      </c>
      <c r="AK181" s="71">
        <v>0</v>
      </c>
      <c r="AL181" s="71">
        <v>0</v>
      </c>
      <c r="AM181" s="71">
        <v>0</v>
      </c>
      <c r="AN181" s="71">
        <v>0</v>
      </c>
      <c r="AO181" s="71">
        <v>0</v>
      </c>
      <c r="AP181" s="71">
        <v>0</v>
      </c>
      <c r="AQ181" s="71">
        <v>0</v>
      </c>
      <c r="AR181" s="71">
        <v>0</v>
      </c>
      <c r="AS181" s="71">
        <v>0</v>
      </c>
      <c r="AT181" s="71">
        <v>0</v>
      </c>
      <c r="AU181" s="71">
        <v>0</v>
      </c>
      <c r="AV181" s="71">
        <v>0</v>
      </c>
      <c r="AW181" s="71">
        <f>'[1]3'!AG180</f>
        <v>11.842850541666667</v>
      </c>
      <c r="AX181" s="71">
        <v>0</v>
      </c>
      <c r="AY181" s="71">
        <v>0</v>
      </c>
      <c r="AZ181" s="71">
        <v>0</v>
      </c>
      <c r="BA181" s="71">
        <v>0</v>
      </c>
      <c r="BB181" s="71">
        <v>1</v>
      </c>
      <c r="BC181" s="71">
        <v>0</v>
      </c>
      <c r="BD181" s="71">
        <f>'[1]3'!AH180</f>
        <v>13.80741972</v>
      </c>
      <c r="BE181" s="71">
        <v>0</v>
      </c>
      <c r="BF181" s="71">
        <v>0</v>
      </c>
      <c r="BG181" s="72">
        <v>0</v>
      </c>
      <c r="BH181" s="72">
        <v>0</v>
      </c>
      <c r="BI181" s="72">
        <v>1</v>
      </c>
      <c r="BJ181" s="72">
        <v>0</v>
      </c>
      <c r="BK181" s="72">
        <v>0</v>
      </c>
      <c r="BL181" s="72">
        <v>0</v>
      </c>
      <c r="BM181" s="72">
        <v>0</v>
      </c>
      <c r="BN181" s="72">
        <v>0</v>
      </c>
      <c r="BO181" s="71">
        <v>0</v>
      </c>
      <c r="BP181" s="71">
        <v>0</v>
      </c>
      <c r="BQ181" s="71">
        <v>0</v>
      </c>
      <c r="BR181" s="71">
        <f>'[1]3'!AJ180</f>
        <v>0</v>
      </c>
      <c r="BS181" s="71">
        <v>0</v>
      </c>
      <c r="BT181" s="71">
        <v>0</v>
      </c>
      <c r="BU181" s="71">
        <v>0</v>
      </c>
      <c r="BV181" s="71">
        <v>0</v>
      </c>
      <c r="BW181" s="71">
        <v>0</v>
      </c>
      <c r="BX181" s="71">
        <v>0</v>
      </c>
      <c r="BY181" s="71">
        <v>0</v>
      </c>
      <c r="BZ181" s="71">
        <v>0</v>
      </c>
      <c r="CA181" s="71">
        <v>0</v>
      </c>
      <c r="CB181" s="71">
        <v>0</v>
      </c>
      <c r="CC181" s="71">
        <v>0</v>
      </c>
      <c r="CD181" s="71">
        <v>0</v>
      </c>
      <c r="CE181" s="71">
        <v>0</v>
      </c>
      <c r="CF181" s="71">
        <f>'[1]3'!AL180</f>
        <v>0</v>
      </c>
      <c r="CG181" s="71">
        <v>0</v>
      </c>
      <c r="CH181" s="71">
        <v>0</v>
      </c>
      <c r="CI181" s="71">
        <v>0</v>
      </c>
      <c r="CJ181" s="71">
        <v>0</v>
      </c>
      <c r="CK181" s="71">
        <v>0</v>
      </c>
      <c r="CL181" s="71">
        <f>T181+AH181+AV181+BJ181</f>
        <v>0</v>
      </c>
      <c r="CM181" s="71">
        <f t="shared" si="94"/>
        <v>11.842850541666667</v>
      </c>
      <c r="CN181" s="71">
        <f t="shared" si="94"/>
        <v>0</v>
      </c>
      <c r="CO181" s="71">
        <f t="shared" si="94"/>
        <v>0</v>
      </c>
      <c r="CP181" s="71">
        <f t="shared" si="94"/>
        <v>0</v>
      </c>
      <c r="CQ181" s="71">
        <f t="shared" si="94"/>
        <v>0</v>
      </c>
      <c r="CR181" s="71">
        <f t="shared" si="94"/>
        <v>1</v>
      </c>
      <c r="CS181" s="71">
        <f>AA181+AH181+AV181+BJ181</f>
        <v>0</v>
      </c>
      <c r="CT181" s="71">
        <f t="shared" si="95"/>
        <v>13.80741972</v>
      </c>
      <c r="CU181" s="71">
        <f t="shared" si="95"/>
        <v>0</v>
      </c>
      <c r="CV181" s="71">
        <f t="shared" si="95"/>
        <v>0</v>
      </c>
      <c r="CW181" s="71">
        <f t="shared" si="95"/>
        <v>0</v>
      </c>
      <c r="CX181" s="71">
        <f t="shared" si="95"/>
        <v>0</v>
      </c>
      <c r="CY181" s="71">
        <f t="shared" si="95"/>
        <v>1</v>
      </c>
      <c r="CZ181" s="56" t="str">
        <f>'[1]3'!AO180</f>
        <v xml:space="preserve">изменение сметной стоимости в связи корректировкой объемов работ в части изменения кол-ва подстанций </v>
      </c>
      <c r="DA181" s="57"/>
    </row>
    <row r="182" spans="1:105" s="58" customFormat="1" ht="31.5">
      <c r="A182" s="64" t="s">
        <v>140</v>
      </c>
      <c r="B182" s="68" t="str">
        <f>'[1]3'!B181</f>
        <v>АСУ ТП АО «Пензенская горэлектросеть"</v>
      </c>
      <c r="C182" s="68" t="str">
        <f>'[1]3'!C181</f>
        <v>S_РМ.2028.01</v>
      </c>
      <c r="D182" s="71">
        <f>'[1]3'!K181</f>
        <v>39.679072400000003</v>
      </c>
      <c r="E182" s="71">
        <f>'[1]3'!P181</f>
        <v>39.6800724</v>
      </c>
      <c r="F182" s="71">
        <v>0</v>
      </c>
      <c r="G182" s="71">
        <v>0</v>
      </c>
      <c r="H182" s="71">
        <v>0</v>
      </c>
      <c r="I182" s="71">
        <v>0</v>
      </c>
      <c r="J182" s="71">
        <v>0</v>
      </c>
      <c r="K182" s="71">
        <v>0</v>
      </c>
      <c r="L182" s="71">
        <v>0</v>
      </c>
      <c r="M182" s="71">
        <v>0</v>
      </c>
      <c r="N182" s="71">
        <v>0</v>
      </c>
      <c r="O182" s="71">
        <v>0</v>
      </c>
      <c r="P182" s="71">
        <v>0</v>
      </c>
      <c r="Q182" s="71">
        <v>0</v>
      </c>
      <c r="R182" s="71">
        <v>0</v>
      </c>
      <c r="S182" s="71">
        <v>0</v>
      </c>
      <c r="T182" s="71">
        <v>0</v>
      </c>
      <c r="U182" s="71">
        <f>'[1]3'!AC181</f>
        <v>0</v>
      </c>
      <c r="V182" s="71">
        <v>0</v>
      </c>
      <c r="W182" s="71">
        <v>0</v>
      </c>
      <c r="X182" s="71">
        <v>0</v>
      </c>
      <c r="Y182" s="71">
        <v>0</v>
      </c>
      <c r="Z182" s="71">
        <v>0</v>
      </c>
      <c r="AA182" s="71">
        <v>0</v>
      </c>
      <c r="AB182" s="71">
        <f>'[1]3'!AD181</f>
        <v>0</v>
      </c>
      <c r="AC182" s="71">
        <v>0</v>
      </c>
      <c r="AD182" s="71">
        <v>0</v>
      </c>
      <c r="AE182" s="71">
        <v>0</v>
      </c>
      <c r="AF182" s="71">
        <v>0</v>
      </c>
      <c r="AG182" s="71">
        <v>0</v>
      </c>
      <c r="AH182" s="71">
        <v>0</v>
      </c>
      <c r="AI182" s="71">
        <v>0</v>
      </c>
      <c r="AJ182" s="71">
        <v>0</v>
      </c>
      <c r="AK182" s="71">
        <v>0</v>
      </c>
      <c r="AL182" s="71">
        <v>0</v>
      </c>
      <c r="AM182" s="71">
        <v>0</v>
      </c>
      <c r="AN182" s="71">
        <v>0</v>
      </c>
      <c r="AO182" s="71">
        <v>0</v>
      </c>
      <c r="AP182" s="71">
        <v>0</v>
      </c>
      <c r="AQ182" s="71">
        <v>0</v>
      </c>
      <c r="AR182" s="71">
        <v>0</v>
      </c>
      <c r="AS182" s="71">
        <v>0</v>
      </c>
      <c r="AT182" s="71">
        <v>0</v>
      </c>
      <c r="AU182" s="71">
        <v>0</v>
      </c>
      <c r="AV182" s="71">
        <v>0</v>
      </c>
      <c r="AW182" s="71">
        <v>0</v>
      </c>
      <c r="AX182" s="71">
        <v>0</v>
      </c>
      <c r="AY182" s="71">
        <v>0</v>
      </c>
      <c r="AZ182" s="71">
        <v>0</v>
      </c>
      <c r="BA182" s="71">
        <v>0</v>
      </c>
      <c r="BB182" s="71">
        <v>0</v>
      </c>
      <c r="BC182" s="71">
        <v>0</v>
      </c>
      <c r="BD182" s="71">
        <v>0</v>
      </c>
      <c r="BE182" s="71">
        <v>0</v>
      </c>
      <c r="BF182" s="71">
        <v>0</v>
      </c>
      <c r="BG182" s="72">
        <v>0</v>
      </c>
      <c r="BH182" s="72">
        <v>0</v>
      </c>
      <c r="BI182" s="72">
        <v>0</v>
      </c>
      <c r="BJ182" s="72">
        <v>0</v>
      </c>
      <c r="BK182" s="72">
        <f>'[1]3'!AI181</f>
        <v>39.679072400000003</v>
      </c>
      <c r="BL182" s="72">
        <v>0</v>
      </c>
      <c r="BM182" s="72">
        <v>0</v>
      </c>
      <c r="BN182" s="72">
        <v>0</v>
      </c>
      <c r="BO182" s="71">
        <v>0</v>
      </c>
      <c r="BP182" s="71">
        <v>1</v>
      </c>
      <c r="BQ182" s="71">
        <v>0</v>
      </c>
      <c r="BR182" s="71">
        <f>'[1]3'!AJ181</f>
        <v>0</v>
      </c>
      <c r="BS182" s="71">
        <v>0</v>
      </c>
      <c r="BT182" s="71">
        <v>0</v>
      </c>
      <c r="BU182" s="71">
        <v>0</v>
      </c>
      <c r="BV182" s="71">
        <v>0</v>
      </c>
      <c r="BW182" s="71">
        <v>0</v>
      </c>
      <c r="BX182" s="71">
        <v>0</v>
      </c>
      <c r="BY182" s="71">
        <v>0</v>
      </c>
      <c r="BZ182" s="71">
        <v>0</v>
      </c>
      <c r="CA182" s="71">
        <v>0</v>
      </c>
      <c r="CB182" s="71">
        <v>0</v>
      </c>
      <c r="CC182" s="71">
        <v>0</v>
      </c>
      <c r="CD182" s="71">
        <v>0</v>
      </c>
      <c r="CE182" s="71">
        <v>0</v>
      </c>
      <c r="CF182" s="71">
        <f>'[1]3'!AL181</f>
        <v>0</v>
      </c>
      <c r="CG182" s="71">
        <v>0</v>
      </c>
      <c r="CH182" s="71">
        <v>0</v>
      </c>
      <c r="CI182" s="71">
        <v>0</v>
      </c>
      <c r="CJ182" s="71">
        <v>0</v>
      </c>
      <c r="CK182" s="71">
        <v>0</v>
      </c>
      <c r="CL182" s="71">
        <f>T182+AH182+AV182+BJ182</f>
        <v>0</v>
      </c>
      <c r="CM182" s="71">
        <f t="shared" si="94"/>
        <v>39.679072400000003</v>
      </c>
      <c r="CN182" s="71">
        <f t="shared" si="94"/>
        <v>0</v>
      </c>
      <c r="CO182" s="71">
        <f t="shared" si="94"/>
        <v>0</v>
      </c>
      <c r="CP182" s="71">
        <f t="shared" si="94"/>
        <v>0</v>
      </c>
      <c r="CQ182" s="71">
        <f t="shared" si="94"/>
        <v>0</v>
      </c>
      <c r="CR182" s="71">
        <f t="shared" si="94"/>
        <v>1</v>
      </c>
      <c r="CS182" s="71">
        <f>AA182+AH182+AV182+BJ182</f>
        <v>0</v>
      </c>
      <c r="CT182" s="71">
        <f t="shared" si="95"/>
        <v>39.679072400000003</v>
      </c>
      <c r="CU182" s="71">
        <f t="shared" si="95"/>
        <v>0</v>
      </c>
      <c r="CV182" s="71">
        <f t="shared" si="95"/>
        <v>0</v>
      </c>
      <c r="CW182" s="71">
        <f t="shared" si="95"/>
        <v>0</v>
      </c>
      <c r="CX182" s="71">
        <f t="shared" si="95"/>
        <v>0</v>
      </c>
      <c r="CY182" s="71">
        <f t="shared" si="95"/>
        <v>1</v>
      </c>
      <c r="CZ182" s="56">
        <f>'[1]3'!AO181</f>
        <v>0</v>
      </c>
      <c r="DA182" s="57"/>
    </row>
    <row r="183" spans="1:105" s="58" customFormat="1" ht="31.5">
      <c r="A183" s="64" t="s">
        <v>141</v>
      </c>
      <c r="B183" s="68" t="str">
        <f>'[1]3'!B182</f>
        <v xml:space="preserve">АСУ ТП АО «Пензенская горэлектросеть"  </v>
      </c>
      <c r="C183" s="68" t="str">
        <f>'[1]3'!C182</f>
        <v>T_РМ.2029.01</v>
      </c>
      <c r="D183" s="71">
        <f>'[1]3'!K182</f>
        <v>11.30853563</v>
      </c>
      <c r="E183" s="71">
        <f>'[1]3'!P182</f>
        <v>11.30853563</v>
      </c>
      <c r="F183" s="71">
        <v>0</v>
      </c>
      <c r="G183" s="71">
        <v>0</v>
      </c>
      <c r="H183" s="71">
        <v>0</v>
      </c>
      <c r="I183" s="71">
        <v>0</v>
      </c>
      <c r="J183" s="71">
        <v>0</v>
      </c>
      <c r="K183" s="71">
        <v>0</v>
      </c>
      <c r="L183" s="71">
        <v>0</v>
      </c>
      <c r="M183" s="71">
        <v>0</v>
      </c>
      <c r="N183" s="71">
        <v>0</v>
      </c>
      <c r="O183" s="71">
        <v>0</v>
      </c>
      <c r="P183" s="71">
        <v>0</v>
      </c>
      <c r="Q183" s="71">
        <v>0</v>
      </c>
      <c r="R183" s="71">
        <v>0</v>
      </c>
      <c r="S183" s="71">
        <v>0</v>
      </c>
      <c r="T183" s="71">
        <v>0</v>
      </c>
      <c r="U183" s="71">
        <f>'[1]3'!AC182</f>
        <v>0</v>
      </c>
      <c r="V183" s="71">
        <v>0</v>
      </c>
      <c r="W183" s="71">
        <v>0</v>
      </c>
      <c r="X183" s="71">
        <v>0</v>
      </c>
      <c r="Y183" s="71">
        <v>0</v>
      </c>
      <c r="Z183" s="71">
        <v>0</v>
      </c>
      <c r="AA183" s="71">
        <v>0</v>
      </c>
      <c r="AB183" s="71">
        <f>'[1]3'!AD182</f>
        <v>0</v>
      </c>
      <c r="AC183" s="71">
        <v>0</v>
      </c>
      <c r="AD183" s="71">
        <v>0</v>
      </c>
      <c r="AE183" s="71">
        <v>0</v>
      </c>
      <c r="AF183" s="71">
        <v>0</v>
      </c>
      <c r="AG183" s="71">
        <v>0</v>
      </c>
      <c r="AH183" s="71">
        <v>0</v>
      </c>
      <c r="AI183" s="71">
        <v>0</v>
      </c>
      <c r="AJ183" s="71">
        <v>0</v>
      </c>
      <c r="AK183" s="71">
        <v>0</v>
      </c>
      <c r="AL183" s="71">
        <v>0</v>
      </c>
      <c r="AM183" s="71">
        <v>0</v>
      </c>
      <c r="AN183" s="71">
        <v>0</v>
      </c>
      <c r="AO183" s="71">
        <v>0</v>
      </c>
      <c r="AP183" s="71">
        <v>0</v>
      </c>
      <c r="AQ183" s="71">
        <v>0</v>
      </c>
      <c r="AR183" s="71">
        <v>0</v>
      </c>
      <c r="AS183" s="71">
        <v>0</v>
      </c>
      <c r="AT183" s="71">
        <v>0</v>
      </c>
      <c r="AU183" s="71">
        <v>0</v>
      </c>
      <c r="AV183" s="71">
        <v>0</v>
      </c>
      <c r="AW183" s="71">
        <v>0</v>
      </c>
      <c r="AX183" s="71">
        <v>0</v>
      </c>
      <c r="AY183" s="71">
        <v>0</v>
      </c>
      <c r="AZ183" s="71">
        <v>0</v>
      </c>
      <c r="BA183" s="71">
        <v>0</v>
      </c>
      <c r="BB183" s="71">
        <v>0</v>
      </c>
      <c r="BC183" s="71">
        <v>0</v>
      </c>
      <c r="BD183" s="71">
        <v>0</v>
      </c>
      <c r="BE183" s="71">
        <v>0</v>
      </c>
      <c r="BF183" s="71">
        <v>0</v>
      </c>
      <c r="BG183" s="72">
        <v>0</v>
      </c>
      <c r="BH183" s="72">
        <v>0</v>
      </c>
      <c r="BI183" s="72">
        <v>0</v>
      </c>
      <c r="BJ183" s="72">
        <v>0</v>
      </c>
      <c r="BK183" s="72">
        <v>0</v>
      </c>
      <c r="BL183" s="72">
        <v>0</v>
      </c>
      <c r="BM183" s="72">
        <v>0</v>
      </c>
      <c r="BN183" s="72">
        <v>0</v>
      </c>
      <c r="BO183" s="71">
        <v>0</v>
      </c>
      <c r="BP183" s="71">
        <v>0</v>
      </c>
      <c r="BQ183" s="71">
        <v>0</v>
      </c>
      <c r="BR183" s="71">
        <f>'[1]3'!AJ182</f>
        <v>0</v>
      </c>
      <c r="BS183" s="71">
        <v>0</v>
      </c>
      <c r="BT183" s="71">
        <v>0</v>
      </c>
      <c r="BU183" s="71">
        <v>0</v>
      </c>
      <c r="BV183" s="71">
        <v>0</v>
      </c>
      <c r="BW183" s="71">
        <v>0</v>
      </c>
      <c r="BX183" s="71">
        <v>0</v>
      </c>
      <c r="BY183" s="71">
        <f>'[1]3'!AK182</f>
        <v>11.30853563</v>
      </c>
      <c r="BZ183" s="71">
        <v>0</v>
      </c>
      <c r="CA183" s="71">
        <v>0</v>
      </c>
      <c r="CB183" s="71">
        <v>0</v>
      </c>
      <c r="CC183" s="71">
        <v>0</v>
      </c>
      <c r="CD183" s="71">
        <v>1</v>
      </c>
      <c r="CE183" s="71">
        <v>0</v>
      </c>
      <c r="CF183" s="71">
        <f>'[1]3'!AL182</f>
        <v>0</v>
      </c>
      <c r="CG183" s="71">
        <v>0</v>
      </c>
      <c r="CH183" s="71">
        <v>0</v>
      </c>
      <c r="CI183" s="71">
        <v>0</v>
      </c>
      <c r="CJ183" s="71">
        <v>0</v>
      </c>
      <c r="CK183" s="71">
        <v>0</v>
      </c>
      <c r="CL183" s="71">
        <f>T183+AH183+AV183+BJ183</f>
        <v>0</v>
      </c>
      <c r="CM183" s="71">
        <f t="shared" si="94"/>
        <v>11.30853563</v>
      </c>
      <c r="CN183" s="71">
        <f t="shared" si="94"/>
        <v>0</v>
      </c>
      <c r="CO183" s="71">
        <f t="shared" si="94"/>
        <v>0</v>
      </c>
      <c r="CP183" s="71">
        <f t="shared" si="94"/>
        <v>0</v>
      </c>
      <c r="CQ183" s="71">
        <f t="shared" si="94"/>
        <v>0</v>
      </c>
      <c r="CR183" s="71">
        <f t="shared" si="94"/>
        <v>1</v>
      </c>
      <c r="CS183" s="71">
        <f>AA183+AH183+AV183+BJ183</f>
        <v>0</v>
      </c>
      <c r="CT183" s="71">
        <f t="shared" si="95"/>
        <v>11.30853563</v>
      </c>
      <c r="CU183" s="71">
        <f t="shared" si="95"/>
        <v>0</v>
      </c>
      <c r="CV183" s="71">
        <f t="shared" si="95"/>
        <v>0</v>
      </c>
      <c r="CW183" s="71">
        <f t="shared" si="95"/>
        <v>0</v>
      </c>
      <c r="CX183" s="71">
        <f t="shared" si="95"/>
        <v>0</v>
      </c>
      <c r="CY183" s="71">
        <f t="shared" si="95"/>
        <v>1</v>
      </c>
      <c r="CZ183" s="56">
        <f>'[1]3'!AO182</f>
        <v>0</v>
      </c>
      <c r="DA183" s="57"/>
    </row>
    <row r="184" spans="1:105" s="58" customFormat="1" hidden="1">
      <c r="A184" s="64"/>
      <c r="B184" s="68"/>
      <c r="C184" s="68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2"/>
      <c r="BH184" s="72"/>
      <c r="BI184" s="72"/>
      <c r="BJ184" s="72"/>
      <c r="BK184" s="72"/>
      <c r="BL184" s="72"/>
      <c r="BM184" s="72"/>
      <c r="BN184" s="72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71"/>
      <c r="CD184" s="71"/>
      <c r="CE184" s="71"/>
      <c r="CF184" s="71"/>
      <c r="CG184" s="71"/>
      <c r="CH184" s="71"/>
      <c r="CI184" s="71"/>
      <c r="CJ184" s="71"/>
      <c r="CK184" s="71"/>
      <c r="CL184" s="53">
        <f t="shared" si="75"/>
        <v>0</v>
      </c>
      <c r="CM184" s="53">
        <f t="shared" si="94"/>
        <v>0</v>
      </c>
      <c r="CN184" s="53">
        <f t="shared" si="94"/>
        <v>0</v>
      </c>
      <c r="CO184" s="53">
        <f t="shared" si="94"/>
        <v>0</v>
      </c>
      <c r="CP184" s="53">
        <f t="shared" si="94"/>
        <v>0</v>
      </c>
      <c r="CQ184" s="53">
        <f t="shared" si="94"/>
        <v>0</v>
      </c>
      <c r="CR184" s="53">
        <f t="shared" si="94"/>
        <v>0</v>
      </c>
      <c r="CS184" s="53">
        <f t="shared" si="76"/>
        <v>0</v>
      </c>
      <c r="CT184" s="53">
        <f t="shared" si="95"/>
        <v>0</v>
      </c>
      <c r="CU184" s="53">
        <f t="shared" si="95"/>
        <v>0</v>
      </c>
      <c r="CV184" s="53">
        <f t="shared" si="95"/>
        <v>0</v>
      </c>
      <c r="CW184" s="53">
        <f t="shared" si="95"/>
        <v>0</v>
      </c>
      <c r="CX184" s="53">
        <f t="shared" si="95"/>
        <v>0</v>
      </c>
      <c r="CY184" s="53">
        <f t="shared" si="95"/>
        <v>0</v>
      </c>
      <c r="CZ184" s="56"/>
      <c r="DA184" s="57"/>
    </row>
    <row r="185" spans="1:105" s="67" customFormat="1" ht="47.25">
      <c r="A185" s="50" t="s">
        <v>142</v>
      </c>
      <c r="B185" s="51" t="s">
        <v>143</v>
      </c>
      <c r="C185" s="61" t="s">
        <v>31</v>
      </c>
      <c r="D185" s="53">
        <f>SUM(D186:D188)</f>
        <v>0</v>
      </c>
      <c r="E185" s="53">
        <f>SUM(E186:E188)</f>
        <v>0</v>
      </c>
      <c r="F185" s="53">
        <f t="shared" ref="F185:BQ185" si="98">SUM(F186:F188)</f>
        <v>0</v>
      </c>
      <c r="G185" s="53">
        <f t="shared" si="98"/>
        <v>0</v>
      </c>
      <c r="H185" s="53">
        <f t="shared" si="98"/>
        <v>0</v>
      </c>
      <c r="I185" s="53">
        <f t="shared" si="98"/>
        <v>0</v>
      </c>
      <c r="J185" s="53">
        <f t="shared" si="98"/>
        <v>0</v>
      </c>
      <c r="K185" s="53">
        <f t="shared" si="98"/>
        <v>0</v>
      </c>
      <c r="L185" s="53">
        <f t="shared" si="98"/>
        <v>0</v>
      </c>
      <c r="M185" s="53">
        <f t="shared" si="98"/>
        <v>0</v>
      </c>
      <c r="N185" s="53">
        <f t="shared" si="98"/>
        <v>0</v>
      </c>
      <c r="O185" s="53">
        <f t="shared" si="98"/>
        <v>0</v>
      </c>
      <c r="P185" s="53">
        <f t="shared" si="98"/>
        <v>0</v>
      </c>
      <c r="Q185" s="53">
        <f t="shared" si="98"/>
        <v>0</v>
      </c>
      <c r="R185" s="53">
        <f t="shared" si="98"/>
        <v>0</v>
      </c>
      <c r="S185" s="53">
        <f t="shared" si="98"/>
        <v>0</v>
      </c>
      <c r="T185" s="53">
        <f t="shared" si="98"/>
        <v>0</v>
      </c>
      <c r="U185" s="53">
        <f t="shared" si="98"/>
        <v>0</v>
      </c>
      <c r="V185" s="53">
        <f t="shared" si="98"/>
        <v>0</v>
      </c>
      <c r="W185" s="53">
        <f t="shared" si="98"/>
        <v>0</v>
      </c>
      <c r="X185" s="53">
        <f t="shared" si="98"/>
        <v>0</v>
      </c>
      <c r="Y185" s="53">
        <f t="shared" si="98"/>
        <v>0</v>
      </c>
      <c r="Z185" s="53">
        <f t="shared" si="98"/>
        <v>0</v>
      </c>
      <c r="AA185" s="53">
        <f t="shared" si="98"/>
        <v>0</v>
      </c>
      <c r="AB185" s="53">
        <f t="shared" si="98"/>
        <v>0</v>
      </c>
      <c r="AC185" s="53">
        <f t="shared" si="98"/>
        <v>0</v>
      </c>
      <c r="AD185" s="53">
        <f t="shared" si="98"/>
        <v>0</v>
      </c>
      <c r="AE185" s="53">
        <f t="shared" si="98"/>
        <v>0</v>
      </c>
      <c r="AF185" s="53">
        <f t="shared" si="98"/>
        <v>0</v>
      </c>
      <c r="AG185" s="53">
        <f t="shared" si="98"/>
        <v>0</v>
      </c>
      <c r="AH185" s="53">
        <f t="shared" si="98"/>
        <v>0</v>
      </c>
      <c r="AI185" s="53">
        <f t="shared" si="98"/>
        <v>0</v>
      </c>
      <c r="AJ185" s="53">
        <f t="shared" si="98"/>
        <v>0</v>
      </c>
      <c r="AK185" s="53">
        <f t="shared" si="98"/>
        <v>0</v>
      </c>
      <c r="AL185" s="53">
        <f t="shared" si="98"/>
        <v>0</v>
      </c>
      <c r="AM185" s="53">
        <f t="shared" si="98"/>
        <v>0</v>
      </c>
      <c r="AN185" s="53">
        <f t="shared" si="98"/>
        <v>0</v>
      </c>
      <c r="AO185" s="53">
        <f t="shared" si="98"/>
        <v>0</v>
      </c>
      <c r="AP185" s="53">
        <f t="shared" si="98"/>
        <v>0</v>
      </c>
      <c r="AQ185" s="53">
        <f t="shared" si="98"/>
        <v>0</v>
      </c>
      <c r="AR185" s="53">
        <f t="shared" si="98"/>
        <v>0</v>
      </c>
      <c r="AS185" s="53">
        <f t="shared" si="98"/>
        <v>0</v>
      </c>
      <c r="AT185" s="53">
        <f t="shared" si="98"/>
        <v>0</v>
      </c>
      <c r="AU185" s="53">
        <f t="shared" si="98"/>
        <v>0</v>
      </c>
      <c r="AV185" s="53">
        <f t="shared" si="98"/>
        <v>0</v>
      </c>
      <c r="AW185" s="53">
        <f t="shared" si="98"/>
        <v>0</v>
      </c>
      <c r="AX185" s="53">
        <f t="shared" si="98"/>
        <v>0</v>
      </c>
      <c r="AY185" s="53">
        <f t="shared" si="98"/>
        <v>0</v>
      </c>
      <c r="AZ185" s="53">
        <f t="shared" si="98"/>
        <v>0</v>
      </c>
      <c r="BA185" s="53">
        <f t="shared" si="98"/>
        <v>0</v>
      </c>
      <c r="BB185" s="53">
        <f t="shared" si="98"/>
        <v>0</v>
      </c>
      <c r="BC185" s="53">
        <f t="shared" si="98"/>
        <v>0</v>
      </c>
      <c r="BD185" s="53">
        <f t="shared" si="98"/>
        <v>0</v>
      </c>
      <c r="BE185" s="53">
        <f t="shared" si="98"/>
        <v>0</v>
      </c>
      <c r="BF185" s="53">
        <f t="shared" si="98"/>
        <v>0</v>
      </c>
      <c r="BG185" s="54">
        <f>SUM(BG186:BG188)</f>
        <v>0</v>
      </c>
      <c r="BH185" s="54">
        <f>SUM(BH186:BH188)</f>
        <v>0</v>
      </c>
      <c r="BI185" s="54">
        <f>SUM(BI186:BI188)</f>
        <v>0</v>
      </c>
      <c r="BJ185" s="54">
        <f t="shared" si="98"/>
        <v>0</v>
      </c>
      <c r="BK185" s="54">
        <f t="shared" si="98"/>
        <v>0</v>
      </c>
      <c r="BL185" s="54">
        <f t="shared" si="98"/>
        <v>0</v>
      </c>
      <c r="BM185" s="54">
        <f t="shared" si="98"/>
        <v>0</v>
      </c>
      <c r="BN185" s="54">
        <f t="shared" si="98"/>
        <v>0</v>
      </c>
      <c r="BO185" s="53">
        <f t="shared" si="98"/>
        <v>0</v>
      </c>
      <c r="BP185" s="53">
        <f t="shared" si="98"/>
        <v>0</v>
      </c>
      <c r="BQ185" s="53">
        <f t="shared" si="98"/>
        <v>0</v>
      </c>
      <c r="BR185" s="53">
        <f t="shared" ref="BR185:CK185" si="99">SUM(BR186:BR188)</f>
        <v>0</v>
      </c>
      <c r="BS185" s="53">
        <f t="shared" si="99"/>
        <v>0</v>
      </c>
      <c r="BT185" s="53">
        <f t="shared" si="99"/>
        <v>0</v>
      </c>
      <c r="BU185" s="53">
        <f t="shared" si="99"/>
        <v>0</v>
      </c>
      <c r="BV185" s="53">
        <f t="shared" si="99"/>
        <v>0</v>
      </c>
      <c r="BW185" s="53">
        <f t="shared" si="99"/>
        <v>0</v>
      </c>
      <c r="BX185" s="53">
        <f t="shared" si="99"/>
        <v>0</v>
      </c>
      <c r="BY185" s="53">
        <f t="shared" si="99"/>
        <v>0</v>
      </c>
      <c r="BZ185" s="53">
        <f t="shared" si="99"/>
        <v>0</v>
      </c>
      <c r="CA185" s="53">
        <f t="shared" si="99"/>
        <v>0</v>
      </c>
      <c r="CB185" s="53">
        <f t="shared" si="99"/>
        <v>0</v>
      </c>
      <c r="CC185" s="53">
        <f t="shared" si="99"/>
        <v>0</v>
      </c>
      <c r="CD185" s="53">
        <f t="shared" si="99"/>
        <v>0</v>
      </c>
      <c r="CE185" s="53">
        <f t="shared" si="99"/>
        <v>0</v>
      </c>
      <c r="CF185" s="53">
        <f t="shared" si="99"/>
        <v>0</v>
      </c>
      <c r="CG185" s="53">
        <f t="shared" si="99"/>
        <v>0</v>
      </c>
      <c r="CH185" s="53">
        <f t="shared" si="99"/>
        <v>0</v>
      </c>
      <c r="CI185" s="53">
        <f t="shared" si="99"/>
        <v>0</v>
      </c>
      <c r="CJ185" s="53">
        <f t="shared" si="99"/>
        <v>0</v>
      </c>
      <c r="CK185" s="53">
        <f t="shared" si="99"/>
        <v>0</v>
      </c>
      <c r="CL185" s="53">
        <f t="shared" si="75"/>
        <v>0</v>
      </c>
      <c r="CM185" s="53">
        <f t="shared" si="94"/>
        <v>0</v>
      </c>
      <c r="CN185" s="53">
        <f t="shared" si="94"/>
        <v>0</v>
      </c>
      <c r="CO185" s="53">
        <f t="shared" si="94"/>
        <v>0</v>
      </c>
      <c r="CP185" s="53">
        <f t="shared" si="94"/>
        <v>0</v>
      </c>
      <c r="CQ185" s="53">
        <f t="shared" si="94"/>
        <v>0</v>
      </c>
      <c r="CR185" s="53">
        <f t="shared" si="94"/>
        <v>0</v>
      </c>
      <c r="CS185" s="53">
        <f t="shared" si="76"/>
        <v>0</v>
      </c>
      <c r="CT185" s="53">
        <f t="shared" si="95"/>
        <v>0</v>
      </c>
      <c r="CU185" s="53">
        <f t="shared" si="95"/>
        <v>0</v>
      </c>
      <c r="CV185" s="53">
        <f t="shared" si="95"/>
        <v>0</v>
      </c>
      <c r="CW185" s="53">
        <f t="shared" si="95"/>
        <v>0</v>
      </c>
      <c r="CX185" s="53">
        <f t="shared" si="95"/>
        <v>0</v>
      </c>
      <c r="CY185" s="53">
        <f t="shared" si="95"/>
        <v>0</v>
      </c>
      <c r="CZ185" s="65"/>
      <c r="DA185" s="66"/>
    </row>
    <row r="186" spans="1:105" s="58" customFormat="1" hidden="1">
      <c r="A186" s="64"/>
      <c r="B186" s="68"/>
      <c r="C186" s="69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2"/>
      <c r="BH186" s="72"/>
      <c r="BI186" s="72"/>
      <c r="BJ186" s="72"/>
      <c r="BK186" s="72"/>
      <c r="BL186" s="72"/>
      <c r="BM186" s="72"/>
      <c r="BN186" s="72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53">
        <f t="shared" si="75"/>
        <v>0</v>
      </c>
      <c r="CM186" s="53">
        <f t="shared" si="94"/>
        <v>0</v>
      </c>
      <c r="CN186" s="53">
        <f t="shared" si="94"/>
        <v>0</v>
      </c>
      <c r="CO186" s="53">
        <f t="shared" si="94"/>
        <v>0</v>
      </c>
      <c r="CP186" s="53">
        <f t="shared" si="94"/>
        <v>0</v>
      </c>
      <c r="CQ186" s="53">
        <f t="shared" si="94"/>
        <v>0</v>
      </c>
      <c r="CR186" s="53">
        <f t="shared" si="94"/>
        <v>0</v>
      </c>
      <c r="CS186" s="53">
        <f t="shared" si="76"/>
        <v>0</v>
      </c>
      <c r="CT186" s="53">
        <f t="shared" si="95"/>
        <v>0</v>
      </c>
      <c r="CU186" s="53">
        <f t="shared" si="95"/>
        <v>0</v>
      </c>
      <c r="CV186" s="53">
        <f t="shared" si="95"/>
        <v>0</v>
      </c>
      <c r="CW186" s="53">
        <f t="shared" si="95"/>
        <v>0</v>
      </c>
      <c r="CX186" s="53">
        <f t="shared" si="95"/>
        <v>0</v>
      </c>
      <c r="CY186" s="53">
        <f t="shared" si="95"/>
        <v>0</v>
      </c>
      <c r="CZ186" s="56"/>
      <c r="DA186" s="57"/>
    </row>
    <row r="187" spans="1:105" s="58" customFormat="1" hidden="1">
      <c r="A187" s="64"/>
      <c r="B187" s="88"/>
      <c r="C187" s="69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2"/>
      <c r="BH187" s="72"/>
      <c r="BI187" s="72"/>
      <c r="BJ187" s="72"/>
      <c r="BK187" s="72"/>
      <c r="BL187" s="72"/>
      <c r="BM187" s="72"/>
      <c r="BN187" s="72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  <c r="CH187" s="71"/>
      <c r="CI187" s="71"/>
      <c r="CJ187" s="71"/>
      <c r="CK187" s="71"/>
      <c r="CL187" s="53">
        <f t="shared" si="75"/>
        <v>0</v>
      </c>
      <c r="CM187" s="53">
        <f t="shared" si="94"/>
        <v>0</v>
      </c>
      <c r="CN187" s="53">
        <f t="shared" si="94"/>
        <v>0</v>
      </c>
      <c r="CO187" s="53">
        <f t="shared" si="94"/>
        <v>0</v>
      </c>
      <c r="CP187" s="53">
        <f t="shared" si="94"/>
        <v>0</v>
      </c>
      <c r="CQ187" s="53">
        <f t="shared" si="94"/>
        <v>0</v>
      </c>
      <c r="CR187" s="53">
        <f t="shared" si="94"/>
        <v>0</v>
      </c>
      <c r="CS187" s="53">
        <f t="shared" si="76"/>
        <v>0</v>
      </c>
      <c r="CT187" s="53">
        <f t="shared" si="95"/>
        <v>0</v>
      </c>
      <c r="CU187" s="53">
        <f t="shared" si="95"/>
        <v>0</v>
      </c>
      <c r="CV187" s="53">
        <f t="shared" si="95"/>
        <v>0</v>
      </c>
      <c r="CW187" s="53">
        <f t="shared" si="95"/>
        <v>0</v>
      </c>
      <c r="CX187" s="53">
        <f t="shared" si="95"/>
        <v>0</v>
      </c>
      <c r="CY187" s="53">
        <f t="shared" si="95"/>
        <v>0</v>
      </c>
      <c r="CZ187" s="56"/>
      <c r="DA187" s="57"/>
    </row>
    <row r="188" spans="1:105" s="58" customFormat="1" hidden="1">
      <c r="A188" s="64"/>
      <c r="B188" s="51"/>
      <c r="C188" s="77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1"/>
      <c r="AF188" s="71"/>
      <c r="AG188" s="71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2"/>
      <c r="BH188" s="72"/>
      <c r="BI188" s="72"/>
      <c r="BJ188" s="72"/>
      <c r="BK188" s="72"/>
      <c r="BL188" s="72"/>
      <c r="BM188" s="72"/>
      <c r="BN188" s="72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  <c r="CH188" s="71"/>
      <c r="CI188" s="71"/>
      <c r="CJ188" s="71"/>
      <c r="CK188" s="71"/>
      <c r="CL188" s="53">
        <f t="shared" si="75"/>
        <v>0</v>
      </c>
      <c r="CM188" s="53">
        <f t="shared" si="94"/>
        <v>0</v>
      </c>
      <c r="CN188" s="53">
        <f t="shared" si="94"/>
        <v>0</v>
      </c>
      <c r="CO188" s="53">
        <f t="shared" si="94"/>
        <v>0</v>
      </c>
      <c r="CP188" s="53">
        <f t="shared" si="94"/>
        <v>0</v>
      </c>
      <c r="CQ188" s="53">
        <f t="shared" si="94"/>
        <v>0</v>
      </c>
      <c r="CR188" s="53">
        <f t="shared" si="94"/>
        <v>0</v>
      </c>
      <c r="CS188" s="53">
        <f t="shared" si="76"/>
        <v>0</v>
      </c>
      <c r="CT188" s="53">
        <f t="shared" si="95"/>
        <v>0</v>
      </c>
      <c r="CU188" s="53">
        <f t="shared" si="95"/>
        <v>0</v>
      </c>
      <c r="CV188" s="53">
        <f t="shared" si="95"/>
        <v>0</v>
      </c>
      <c r="CW188" s="53">
        <f t="shared" si="95"/>
        <v>0</v>
      </c>
      <c r="CX188" s="53">
        <f t="shared" si="95"/>
        <v>0</v>
      </c>
      <c r="CY188" s="53">
        <f t="shared" si="95"/>
        <v>0</v>
      </c>
      <c r="CZ188" s="56"/>
      <c r="DA188" s="57"/>
    </row>
    <row r="189" spans="1:105" s="67" customFormat="1" ht="94.5">
      <c r="A189" s="50" t="s">
        <v>144</v>
      </c>
      <c r="B189" s="51" t="s">
        <v>145</v>
      </c>
      <c r="C189" s="50" t="s">
        <v>31</v>
      </c>
      <c r="D189" s="53">
        <f>D190+D193</f>
        <v>0</v>
      </c>
      <c r="E189" s="53">
        <f>E190+E193</f>
        <v>0</v>
      </c>
      <c r="F189" s="53">
        <f t="shared" ref="F189:BQ189" si="100">F190+F193</f>
        <v>0</v>
      </c>
      <c r="G189" s="53">
        <f t="shared" si="100"/>
        <v>0</v>
      </c>
      <c r="H189" s="53">
        <f t="shared" si="100"/>
        <v>0</v>
      </c>
      <c r="I189" s="53">
        <f t="shared" si="100"/>
        <v>0</v>
      </c>
      <c r="J189" s="53">
        <f t="shared" si="100"/>
        <v>0</v>
      </c>
      <c r="K189" s="53">
        <f t="shared" si="100"/>
        <v>0</v>
      </c>
      <c r="L189" s="53">
        <f t="shared" si="100"/>
        <v>0</v>
      </c>
      <c r="M189" s="53">
        <f t="shared" si="100"/>
        <v>0</v>
      </c>
      <c r="N189" s="53">
        <f t="shared" si="100"/>
        <v>0</v>
      </c>
      <c r="O189" s="53">
        <f t="shared" si="100"/>
        <v>0</v>
      </c>
      <c r="P189" s="53">
        <f t="shared" si="100"/>
        <v>0</v>
      </c>
      <c r="Q189" s="53">
        <f t="shared" si="100"/>
        <v>0</v>
      </c>
      <c r="R189" s="53">
        <f t="shared" si="100"/>
        <v>0</v>
      </c>
      <c r="S189" s="53">
        <f t="shared" si="100"/>
        <v>0</v>
      </c>
      <c r="T189" s="53">
        <f t="shared" si="100"/>
        <v>0</v>
      </c>
      <c r="U189" s="53">
        <f t="shared" si="100"/>
        <v>0</v>
      </c>
      <c r="V189" s="53">
        <f t="shared" si="100"/>
        <v>0</v>
      </c>
      <c r="W189" s="53">
        <f t="shared" si="100"/>
        <v>0</v>
      </c>
      <c r="X189" s="53">
        <f t="shared" si="100"/>
        <v>0</v>
      </c>
      <c r="Y189" s="53">
        <f t="shared" si="100"/>
        <v>0</v>
      </c>
      <c r="Z189" s="53">
        <f t="shared" si="100"/>
        <v>0</v>
      </c>
      <c r="AA189" s="53">
        <f t="shared" si="100"/>
        <v>0</v>
      </c>
      <c r="AB189" s="53">
        <f t="shared" si="100"/>
        <v>0</v>
      </c>
      <c r="AC189" s="53">
        <f t="shared" si="100"/>
        <v>0</v>
      </c>
      <c r="AD189" s="53">
        <f t="shared" si="100"/>
        <v>0</v>
      </c>
      <c r="AE189" s="53">
        <f t="shared" si="100"/>
        <v>0</v>
      </c>
      <c r="AF189" s="53">
        <f t="shared" si="100"/>
        <v>0</v>
      </c>
      <c r="AG189" s="53">
        <f t="shared" si="100"/>
        <v>0</v>
      </c>
      <c r="AH189" s="53">
        <f t="shared" si="100"/>
        <v>0</v>
      </c>
      <c r="AI189" s="53">
        <f t="shared" si="100"/>
        <v>0</v>
      </c>
      <c r="AJ189" s="53">
        <f t="shared" si="100"/>
        <v>0</v>
      </c>
      <c r="AK189" s="53">
        <f t="shared" si="100"/>
        <v>0</v>
      </c>
      <c r="AL189" s="53">
        <f t="shared" si="100"/>
        <v>0</v>
      </c>
      <c r="AM189" s="53">
        <f t="shared" si="100"/>
        <v>0</v>
      </c>
      <c r="AN189" s="53">
        <f t="shared" si="100"/>
        <v>0</v>
      </c>
      <c r="AO189" s="53">
        <f t="shared" si="100"/>
        <v>0</v>
      </c>
      <c r="AP189" s="53">
        <f t="shared" si="100"/>
        <v>0</v>
      </c>
      <c r="AQ189" s="53">
        <f t="shared" si="100"/>
        <v>0</v>
      </c>
      <c r="AR189" s="53">
        <f t="shared" si="100"/>
        <v>0</v>
      </c>
      <c r="AS189" s="53">
        <f t="shared" si="100"/>
        <v>0</v>
      </c>
      <c r="AT189" s="53">
        <f t="shared" si="100"/>
        <v>0</v>
      </c>
      <c r="AU189" s="53">
        <f t="shared" si="100"/>
        <v>0</v>
      </c>
      <c r="AV189" s="53">
        <f t="shared" si="100"/>
        <v>0</v>
      </c>
      <c r="AW189" s="53">
        <f t="shared" si="100"/>
        <v>0</v>
      </c>
      <c r="AX189" s="53">
        <f t="shared" si="100"/>
        <v>0</v>
      </c>
      <c r="AY189" s="53">
        <f t="shared" si="100"/>
        <v>0</v>
      </c>
      <c r="AZ189" s="53">
        <f t="shared" si="100"/>
        <v>0</v>
      </c>
      <c r="BA189" s="53">
        <f t="shared" si="100"/>
        <v>0</v>
      </c>
      <c r="BB189" s="53">
        <f t="shared" si="100"/>
        <v>0</v>
      </c>
      <c r="BC189" s="53">
        <f t="shared" si="100"/>
        <v>0</v>
      </c>
      <c r="BD189" s="53">
        <f>BD190+BD193</f>
        <v>0</v>
      </c>
      <c r="BE189" s="53">
        <f t="shared" si="100"/>
        <v>0</v>
      </c>
      <c r="BF189" s="53">
        <f t="shared" si="100"/>
        <v>0</v>
      </c>
      <c r="BG189" s="54">
        <f>BG190+BG193</f>
        <v>0</v>
      </c>
      <c r="BH189" s="54">
        <f>BH190+BH193</f>
        <v>0</v>
      </c>
      <c r="BI189" s="54">
        <f>BI190+BI193</f>
        <v>0</v>
      </c>
      <c r="BJ189" s="54">
        <f t="shared" si="100"/>
        <v>0</v>
      </c>
      <c r="BK189" s="54">
        <f t="shared" si="100"/>
        <v>0</v>
      </c>
      <c r="BL189" s="54">
        <f t="shared" si="100"/>
        <v>0</v>
      </c>
      <c r="BM189" s="54">
        <f t="shared" si="100"/>
        <v>0</v>
      </c>
      <c r="BN189" s="54">
        <f t="shared" si="100"/>
        <v>0</v>
      </c>
      <c r="BO189" s="53">
        <f t="shared" si="100"/>
        <v>0</v>
      </c>
      <c r="BP189" s="53">
        <f t="shared" si="100"/>
        <v>0</v>
      </c>
      <c r="BQ189" s="53">
        <f t="shared" si="100"/>
        <v>0</v>
      </c>
      <c r="BR189" s="53">
        <f t="shared" ref="BR189:CK189" si="101">BR190+BR193</f>
        <v>0</v>
      </c>
      <c r="BS189" s="53">
        <f t="shared" si="101"/>
        <v>0</v>
      </c>
      <c r="BT189" s="53">
        <f t="shared" si="101"/>
        <v>0</v>
      </c>
      <c r="BU189" s="53">
        <f t="shared" si="101"/>
        <v>0</v>
      </c>
      <c r="BV189" s="53">
        <f t="shared" si="101"/>
        <v>0</v>
      </c>
      <c r="BW189" s="53">
        <f t="shared" si="101"/>
        <v>0</v>
      </c>
      <c r="BX189" s="53">
        <f t="shared" si="101"/>
        <v>0</v>
      </c>
      <c r="BY189" s="53">
        <f t="shared" si="101"/>
        <v>0</v>
      </c>
      <c r="BZ189" s="53">
        <f t="shared" si="101"/>
        <v>0</v>
      </c>
      <c r="CA189" s="53">
        <f t="shared" si="101"/>
        <v>0</v>
      </c>
      <c r="CB189" s="53">
        <f t="shared" si="101"/>
        <v>0</v>
      </c>
      <c r="CC189" s="53">
        <f t="shared" si="101"/>
        <v>0</v>
      </c>
      <c r="CD189" s="53">
        <f t="shared" si="101"/>
        <v>0</v>
      </c>
      <c r="CE189" s="53">
        <f t="shared" si="101"/>
        <v>0</v>
      </c>
      <c r="CF189" s="53">
        <f t="shared" si="101"/>
        <v>0</v>
      </c>
      <c r="CG189" s="53">
        <f t="shared" si="101"/>
        <v>0</v>
      </c>
      <c r="CH189" s="53">
        <f t="shared" si="101"/>
        <v>0</v>
      </c>
      <c r="CI189" s="53">
        <f t="shared" si="101"/>
        <v>0</v>
      </c>
      <c r="CJ189" s="53">
        <f t="shared" si="101"/>
        <v>0</v>
      </c>
      <c r="CK189" s="53">
        <f t="shared" si="101"/>
        <v>0</v>
      </c>
      <c r="CL189" s="53">
        <f t="shared" si="75"/>
        <v>0</v>
      </c>
      <c r="CM189" s="53">
        <f t="shared" si="94"/>
        <v>0</v>
      </c>
      <c r="CN189" s="53">
        <f t="shared" si="94"/>
        <v>0</v>
      </c>
      <c r="CO189" s="53">
        <f t="shared" si="94"/>
        <v>0</v>
      </c>
      <c r="CP189" s="53">
        <f t="shared" si="94"/>
        <v>0</v>
      </c>
      <c r="CQ189" s="53">
        <f t="shared" si="94"/>
        <v>0</v>
      </c>
      <c r="CR189" s="53">
        <f t="shared" si="94"/>
        <v>0</v>
      </c>
      <c r="CS189" s="53">
        <f t="shared" si="76"/>
        <v>0</v>
      </c>
      <c r="CT189" s="53">
        <f t="shared" si="95"/>
        <v>0</v>
      </c>
      <c r="CU189" s="53">
        <f t="shared" si="95"/>
        <v>0</v>
      </c>
      <c r="CV189" s="53">
        <f t="shared" si="95"/>
        <v>0</v>
      </c>
      <c r="CW189" s="53">
        <f t="shared" si="95"/>
        <v>0</v>
      </c>
      <c r="CX189" s="53">
        <f t="shared" si="95"/>
        <v>0</v>
      </c>
      <c r="CY189" s="53">
        <f t="shared" si="95"/>
        <v>0</v>
      </c>
      <c r="CZ189" s="65"/>
      <c r="DA189" s="66"/>
    </row>
    <row r="190" spans="1:105" s="67" customFormat="1" ht="78.75">
      <c r="A190" s="50" t="s">
        <v>146</v>
      </c>
      <c r="B190" s="51" t="s">
        <v>147</v>
      </c>
      <c r="C190" s="50" t="s">
        <v>31</v>
      </c>
      <c r="D190" s="53">
        <f>SUM(D191:D192)</f>
        <v>0</v>
      </c>
      <c r="E190" s="53">
        <f>SUM(E191:E192)</f>
        <v>0</v>
      </c>
      <c r="F190" s="53">
        <f t="shared" ref="F190:BQ190" si="102">SUM(F191:F192)</f>
        <v>0</v>
      </c>
      <c r="G190" s="53">
        <f t="shared" si="102"/>
        <v>0</v>
      </c>
      <c r="H190" s="53">
        <f t="shared" si="102"/>
        <v>0</v>
      </c>
      <c r="I190" s="53">
        <f t="shared" si="102"/>
        <v>0</v>
      </c>
      <c r="J190" s="53">
        <f t="shared" si="102"/>
        <v>0</v>
      </c>
      <c r="K190" s="53">
        <f t="shared" si="102"/>
        <v>0</v>
      </c>
      <c r="L190" s="53">
        <f t="shared" si="102"/>
        <v>0</v>
      </c>
      <c r="M190" s="53">
        <f t="shared" si="102"/>
        <v>0</v>
      </c>
      <c r="N190" s="53">
        <f t="shared" si="102"/>
        <v>0</v>
      </c>
      <c r="O190" s="53">
        <f t="shared" si="102"/>
        <v>0</v>
      </c>
      <c r="P190" s="53">
        <f t="shared" si="102"/>
        <v>0</v>
      </c>
      <c r="Q190" s="53">
        <f t="shared" si="102"/>
        <v>0</v>
      </c>
      <c r="R190" s="53">
        <f t="shared" si="102"/>
        <v>0</v>
      </c>
      <c r="S190" s="53">
        <f t="shared" si="102"/>
        <v>0</v>
      </c>
      <c r="T190" s="53">
        <f t="shared" si="102"/>
        <v>0</v>
      </c>
      <c r="U190" s="53">
        <f t="shared" si="102"/>
        <v>0</v>
      </c>
      <c r="V190" s="53">
        <f t="shared" si="102"/>
        <v>0</v>
      </c>
      <c r="W190" s="53">
        <f t="shared" si="102"/>
        <v>0</v>
      </c>
      <c r="X190" s="53">
        <f t="shared" si="102"/>
        <v>0</v>
      </c>
      <c r="Y190" s="53">
        <f t="shared" si="102"/>
        <v>0</v>
      </c>
      <c r="Z190" s="53">
        <f t="shared" si="102"/>
        <v>0</v>
      </c>
      <c r="AA190" s="53">
        <f t="shared" si="102"/>
        <v>0</v>
      </c>
      <c r="AB190" s="53">
        <f t="shared" si="102"/>
        <v>0</v>
      </c>
      <c r="AC190" s="53">
        <f t="shared" si="102"/>
        <v>0</v>
      </c>
      <c r="AD190" s="53">
        <f t="shared" si="102"/>
        <v>0</v>
      </c>
      <c r="AE190" s="53">
        <f t="shared" si="102"/>
        <v>0</v>
      </c>
      <c r="AF190" s="53">
        <f t="shared" si="102"/>
        <v>0</v>
      </c>
      <c r="AG190" s="53">
        <f t="shared" si="102"/>
        <v>0</v>
      </c>
      <c r="AH190" s="53">
        <f t="shared" si="102"/>
        <v>0</v>
      </c>
      <c r="AI190" s="53">
        <f t="shared" si="102"/>
        <v>0</v>
      </c>
      <c r="AJ190" s="53">
        <f t="shared" si="102"/>
        <v>0</v>
      </c>
      <c r="AK190" s="53">
        <f t="shared" si="102"/>
        <v>0</v>
      </c>
      <c r="AL190" s="53">
        <f t="shared" si="102"/>
        <v>0</v>
      </c>
      <c r="AM190" s="53">
        <f t="shared" si="102"/>
        <v>0</v>
      </c>
      <c r="AN190" s="53">
        <f t="shared" si="102"/>
        <v>0</v>
      </c>
      <c r="AO190" s="53">
        <f t="shared" si="102"/>
        <v>0</v>
      </c>
      <c r="AP190" s="53">
        <f t="shared" si="102"/>
        <v>0</v>
      </c>
      <c r="AQ190" s="53">
        <f t="shared" si="102"/>
        <v>0</v>
      </c>
      <c r="AR190" s="53">
        <f t="shared" si="102"/>
        <v>0</v>
      </c>
      <c r="AS190" s="53">
        <f t="shared" si="102"/>
        <v>0</v>
      </c>
      <c r="AT190" s="53">
        <f t="shared" si="102"/>
        <v>0</v>
      </c>
      <c r="AU190" s="53">
        <f t="shared" si="102"/>
        <v>0</v>
      </c>
      <c r="AV190" s="53">
        <f t="shared" si="102"/>
        <v>0</v>
      </c>
      <c r="AW190" s="53">
        <f t="shared" si="102"/>
        <v>0</v>
      </c>
      <c r="AX190" s="53">
        <f t="shared" si="102"/>
        <v>0</v>
      </c>
      <c r="AY190" s="53">
        <f t="shared" si="102"/>
        <v>0</v>
      </c>
      <c r="AZ190" s="53">
        <f t="shared" si="102"/>
        <v>0</v>
      </c>
      <c r="BA190" s="53">
        <f t="shared" si="102"/>
        <v>0</v>
      </c>
      <c r="BB190" s="53">
        <f t="shared" si="102"/>
        <v>0</v>
      </c>
      <c r="BC190" s="53">
        <f t="shared" si="102"/>
        <v>0</v>
      </c>
      <c r="BD190" s="53">
        <f t="shared" si="102"/>
        <v>0</v>
      </c>
      <c r="BE190" s="53">
        <f t="shared" si="102"/>
        <v>0</v>
      </c>
      <c r="BF190" s="53">
        <f t="shared" si="102"/>
        <v>0</v>
      </c>
      <c r="BG190" s="54">
        <f>SUM(BG191:BG192)</f>
        <v>0</v>
      </c>
      <c r="BH190" s="54">
        <f>SUM(BH191:BH192)</f>
        <v>0</v>
      </c>
      <c r="BI190" s="54">
        <f>SUM(BI191:BI192)</f>
        <v>0</v>
      </c>
      <c r="BJ190" s="54">
        <f t="shared" si="102"/>
        <v>0</v>
      </c>
      <c r="BK190" s="54">
        <f t="shared" si="102"/>
        <v>0</v>
      </c>
      <c r="BL190" s="54">
        <f t="shared" si="102"/>
        <v>0</v>
      </c>
      <c r="BM190" s="54">
        <f t="shared" si="102"/>
        <v>0</v>
      </c>
      <c r="BN190" s="54">
        <f t="shared" si="102"/>
        <v>0</v>
      </c>
      <c r="BO190" s="53">
        <f t="shared" si="102"/>
        <v>0</v>
      </c>
      <c r="BP190" s="53">
        <f t="shared" si="102"/>
        <v>0</v>
      </c>
      <c r="BQ190" s="53">
        <f t="shared" si="102"/>
        <v>0</v>
      </c>
      <c r="BR190" s="53">
        <f t="shared" ref="BR190:CK190" si="103">SUM(BR191:BR192)</f>
        <v>0</v>
      </c>
      <c r="BS190" s="53">
        <f t="shared" si="103"/>
        <v>0</v>
      </c>
      <c r="BT190" s="53">
        <f t="shared" si="103"/>
        <v>0</v>
      </c>
      <c r="BU190" s="53">
        <f t="shared" si="103"/>
        <v>0</v>
      </c>
      <c r="BV190" s="53">
        <f t="shared" si="103"/>
        <v>0</v>
      </c>
      <c r="BW190" s="53">
        <f t="shared" si="103"/>
        <v>0</v>
      </c>
      <c r="BX190" s="53">
        <f t="shared" si="103"/>
        <v>0</v>
      </c>
      <c r="BY190" s="53">
        <f t="shared" si="103"/>
        <v>0</v>
      </c>
      <c r="BZ190" s="53">
        <f t="shared" si="103"/>
        <v>0</v>
      </c>
      <c r="CA190" s="53">
        <f t="shared" si="103"/>
        <v>0</v>
      </c>
      <c r="CB190" s="53">
        <f t="shared" si="103"/>
        <v>0</v>
      </c>
      <c r="CC190" s="53">
        <f t="shared" si="103"/>
        <v>0</v>
      </c>
      <c r="CD190" s="53">
        <f t="shared" si="103"/>
        <v>0</v>
      </c>
      <c r="CE190" s="53">
        <f t="shared" si="103"/>
        <v>0</v>
      </c>
      <c r="CF190" s="53">
        <f t="shared" si="103"/>
        <v>0</v>
      </c>
      <c r="CG190" s="53">
        <f t="shared" si="103"/>
        <v>0</v>
      </c>
      <c r="CH190" s="53">
        <f t="shared" si="103"/>
        <v>0</v>
      </c>
      <c r="CI190" s="53">
        <f t="shared" si="103"/>
        <v>0</v>
      </c>
      <c r="CJ190" s="53">
        <f t="shared" si="103"/>
        <v>0</v>
      </c>
      <c r="CK190" s="53">
        <f t="shared" si="103"/>
        <v>0</v>
      </c>
      <c r="CL190" s="53">
        <f t="shared" si="75"/>
        <v>0</v>
      </c>
      <c r="CM190" s="53">
        <f t="shared" si="94"/>
        <v>0</v>
      </c>
      <c r="CN190" s="53">
        <f t="shared" si="94"/>
        <v>0</v>
      </c>
      <c r="CO190" s="53">
        <f t="shared" si="94"/>
        <v>0</v>
      </c>
      <c r="CP190" s="53">
        <f t="shared" si="94"/>
        <v>0</v>
      </c>
      <c r="CQ190" s="53">
        <f t="shared" si="94"/>
        <v>0</v>
      </c>
      <c r="CR190" s="53">
        <f t="shared" si="94"/>
        <v>0</v>
      </c>
      <c r="CS190" s="53">
        <f t="shared" si="76"/>
        <v>0</v>
      </c>
      <c r="CT190" s="53">
        <f t="shared" si="95"/>
        <v>0</v>
      </c>
      <c r="CU190" s="53">
        <f t="shared" si="95"/>
        <v>0</v>
      </c>
      <c r="CV190" s="53">
        <f t="shared" si="95"/>
        <v>0</v>
      </c>
      <c r="CW190" s="53">
        <f t="shared" si="95"/>
        <v>0</v>
      </c>
      <c r="CX190" s="53">
        <f t="shared" si="95"/>
        <v>0</v>
      </c>
      <c r="CY190" s="53">
        <f t="shared" si="95"/>
        <v>0</v>
      </c>
      <c r="CZ190" s="65"/>
      <c r="DA190" s="66"/>
    </row>
    <row r="191" spans="1:105" s="58" customFormat="1" hidden="1">
      <c r="A191" s="64"/>
      <c r="B191" s="68"/>
      <c r="C191" s="77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  <c r="AG191" s="71"/>
      <c r="AH191" s="71"/>
      <c r="AI191" s="71"/>
      <c r="AJ191" s="71"/>
      <c r="AK191" s="71"/>
      <c r="AL191" s="71"/>
      <c r="AM191" s="71"/>
      <c r="AN191" s="71"/>
      <c r="AO191" s="71"/>
      <c r="AP191" s="71"/>
      <c r="AQ191" s="71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2"/>
      <c r="BH191" s="72"/>
      <c r="BI191" s="72"/>
      <c r="BJ191" s="72"/>
      <c r="BK191" s="72"/>
      <c r="BL191" s="72"/>
      <c r="BM191" s="72"/>
      <c r="BN191" s="72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  <c r="CH191" s="71"/>
      <c r="CI191" s="71"/>
      <c r="CJ191" s="71"/>
      <c r="CK191" s="71"/>
      <c r="CL191" s="53">
        <f t="shared" si="75"/>
        <v>0</v>
      </c>
      <c r="CM191" s="53">
        <f t="shared" si="94"/>
        <v>0</v>
      </c>
      <c r="CN191" s="53">
        <f t="shared" si="94"/>
        <v>0</v>
      </c>
      <c r="CO191" s="53">
        <f t="shared" si="94"/>
        <v>0</v>
      </c>
      <c r="CP191" s="53">
        <f t="shared" si="94"/>
        <v>0</v>
      </c>
      <c r="CQ191" s="53">
        <f t="shared" si="94"/>
        <v>0</v>
      </c>
      <c r="CR191" s="53">
        <f t="shared" si="94"/>
        <v>0</v>
      </c>
      <c r="CS191" s="53">
        <f t="shared" si="76"/>
        <v>0</v>
      </c>
      <c r="CT191" s="53">
        <f t="shared" si="95"/>
        <v>0</v>
      </c>
      <c r="CU191" s="53">
        <f t="shared" si="95"/>
        <v>0</v>
      </c>
      <c r="CV191" s="53">
        <f t="shared" si="95"/>
        <v>0</v>
      </c>
      <c r="CW191" s="53">
        <f t="shared" si="95"/>
        <v>0</v>
      </c>
      <c r="CX191" s="53">
        <f t="shared" si="95"/>
        <v>0</v>
      </c>
      <c r="CY191" s="53">
        <f t="shared" si="95"/>
        <v>0</v>
      </c>
      <c r="CZ191" s="56"/>
      <c r="DA191" s="57"/>
    </row>
    <row r="192" spans="1:105" s="58" customFormat="1" hidden="1">
      <c r="A192" s="64"/>
      <c r="B192" s="89"/>
      <c r="C192" s="77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1"/>
      <c r="AF192" s="71"/>
      <c r="AG192" s="71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2"/>
      <c r="BH192" s="72"/>
      <c r="BI192" s="72"/>
      <c r="BJ192" s="72"/>
      <c r="BK192" s="72"/>
      <c r="BL192" s="72"/>
      <c r="BM192" s="72"/>
      <c r="BN192" s="72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  <c r="CH192" s="71"/>
      <c r="CI192" s="71"/>
      <c r="CJ192" s="71"/>
      <c r="CK192" s="71"/>
      <c r="CL192" s="53">
        <f t="shared" si="75"/>
        <v>0</v>
      </c>
      <c r="CM192" s="53">
        <f t="shared" si="94"/>
        <v>0</v>
      </c>
      <c r="CN192" s="53">
        <f t="shared" si="94"/>
        <v>0</v>
      </c>
      <c r="CO192" s="53">
        <f t="shared" si="94"/>
        <v>0</v>
      </c>
      <c r="CP192" s="53">
        <f t="shared" si="94"/>
        <v>0</v>
      </c>
      <c r="CQ192" s="53">
        <f t="shared" si="94"/>
        <v>0</v>
      </c>
      <c r="CR192" s="53">
        <f t="shared" si="94"/>
        <v>0</v>
      </c>
      <c r="CS192" s="53">
        <f t="shared" si="76"/>
        <v>0</v>
      </c>
      <c r="CT192" s="53">
        <f t="shared" si="95"/>
        <v>0</v>
      </c>
      <c r="CU192" s="53">
        <f t="shared" si="95"/>
        <v>0</v>
      </c>
      <c r="CV192" s="53">
        <f t="shared" si="95"/>
        <v>0</v>
      </c>
      <c r="CW192" s="53">
        <f t="shared" si="95"/>
        <v>0</v>
      </c>
      <c r="CX192" s="53">
        <f t="shared" si="95"/>
        <v>0</v>
      </c>
      <c r="CY192" s="53">
        <f t="shared" si="95"/>
        <v>0</v>
      </c>
      <c r="CZ192" s="56"/>
      <c r="DA192" s="57"/>
    </row>
    <row r="193" spans="1:105" s="67" customFormat="1" ht="78.75">
      <c r="A193" s="50" t="s">
        <v>148</v>
      </c>
      <c r="B193" s="51" t="s">
        <v>149</v>
      </c>
      <c r="C193" s="61" t="s">
        <v>31</v>
      </c>
      <c r="D193" s="53">
        <f t="shared" ref="D193:BO193" si="104">SUM(D194:D194)</f>
        <v>0</v>
      </c>
      <c r="E193" s="53">
        <f t="shared" si="104"/>
        <v>0</v>
      </c>
      <c r="F193" s="53">
        <f t="shared" si="104"/>
        <v>0</v>
      </c>
      <c r="G193" s="53">
        <f t="shared" si="104"/>
        <v>0</v>
      </c>
      <c r="H193" s="53">
        <f t="shared" si="104"/>
        <v>0</v>
      </c>
      <c r="I193" s="53">
        <f t="shared" si="104"/>
        <v>0</v>
      </c>
      <c r="J193" s="53">
        <f t="shared" si="104"/>
        <v>0</v>
      </c>
      <c r="K193" s="53">
        <f t="shared" si="104"/>
        <v>0</v>
      </c>
      <c r="L193" s="53">
        <f t="shared" si="104"/>
        <v>0</v>
      </c>
      <c r="M193" s="53">
        <f t="shared" si="104"/>
        <v>0</v>
      </c>
      <c r="N193" s="53">
        <f t="shared" si="104"/>
        <v>0</v>
      </c>
      <c r="O193" s="53">
        <f t="shared" si="104"/>
        <v>0</v>
      </c>
      <c r="P193" s="53">
        <f t="shared" si="104"/>
        <v>0</v>
      </c>
      <c r="Q193" s="53">
        <f t="shared" si="104"/>
        <v>0</v>
      </c>
      <c r="R193" s="53">
        <f t="shared" si="104"/>
        <v>0</v>
      </c>
      <c r="S193" s="53">
        <f t="shared" si="104"/>
        <v>0</v>
      </c>
      <c r="T193" s="53">
        <f t="shared" si="104"/>
        <v>0</v>
      </c>
      <c r="U193" s="53">
        <f t="shared" si="104"/>
        <v>0</v>
      </c>
      <c r="V193" s="53">
        <f t="shared" si="104"/>
        <v>0</v>
      </c>
      <c r="W193" s="53">
        <f t="shared" si="104"/>
        <v>0</v>
      </c>
      <c r="X193" s="53">
        <f t="shared" si="104"/>
        <v>0</v>
      </c>
      <c r="Y193" s="53">
        <f t="shared" si="104"/>
        <v>0</v>
      </c>
      <c r="Z193" s="53">
        <f t="shared" si="104"/>
        <v>0</v>
      </c>
      <c r="AA193" s="53">
        <f t="shared" si="104"/>
        <v>0</v>
      </c>
      <c r="AB193" s="53">
        <f t="shared" si="104"/>
        <v>0</v>
      </c>
      <c r="AC193" s="53">
        <f t="shared" si="104"/>
        <v>0</v>
      </c>
      <c r="AD193" s="53">
        <f t="shared" si="104"/>
        <v>0</v>
      </c>
      <c r="AE193" s="53">
        <f t="shared" si="104"/>
        <v>0</v>
      </c>
      <c r="AF193" s="53">
        <f t="shared" si="104"/>
        <v>0</v>
      </c>
      <c r="AG193" s="53">
        <f t="shared" si="104"/>
        <v>0</v>
      </c>
      <c r="AH193" s="53">
        <f t="shared" si="104"/>
        <v>0</v>
      </c>
      <c r="AI193" s="53">
        <f t="shared" si="104"/>
        <v>0</v>
      </c>
      <c r="AJ193" s="53">
        <f t="shared" si="104"/>
        <v>0</v>
      </c>
      <c r="AK193" s="53">
        <f t="shared" si="104"/>
        <v>0</v>
      </c>
      <c r="AL193" s="53">
        <f t="shared" si="104"/>
        <v>0</v>
      </c>
      <c r="AM193" s="53">
        <f t="shared" si="104"/>
        <v>0</v>
      </c>
      <c r="AN193" s="53">
        <f t="shared" si="104"/>
        <v>0</v>
      </c>
      <c r="AO193" s="53">
        <f t="shared" si="104"/>
        <v>0</v>
      </c>
      <c r="AP193" s="53">
        <f t="shared" si="104"/>
        <v>0</v>
      </c>
      <c r="AQ193" s="53">
        <f t="shared" si="104"/>
        <v>0</v>
      </c>
      <c r="AR193" s="53">
        <f t="shared" si="104"/>
        <v>0</v>
      </c>
      <c r="AS193" s="53">
        <f t="shared" si="104"/>
        <v>0</v>
      </c>
      <c r="AT193" s="53">
        <f t="shared" si="104"/>
        <v>0</v>
      </c>
      <c r="AU193" s="53">
        <f t="shared" si="104"/>
        <v>0</v>
      </c>
      <c r="AV193" s="53">
        <f t="shared" si="104"/>
        <v>0</v>
      </c>
      <c r="AW193" s="53">
        <f t="shared" si="104"/>
        <v>0</v>
      </c>
      <c r="AX193" s="53">
        <f t="shared" si="104"/>
        <v>0</v>
      </c>
      <c r="AY193" s="53">
        <f t="shared" si="104"/>
        <v>0</v>
      </c>
      <c r="AZ193" s="53">
        <f t="shared" si="104"/>
        <v>0</v>
      </c>
      <c r="BA193" s="53">
        <f t="shared" si="104"/>
        <v>0</v>
      </c>
      <c r="BB193" s="53">
        <f t="shared" si="104"/>
        <v>0</v>
      </c>
      <c r="BC193" s="53">
        <f t="shared" si="104"/>
        <v>0</v>
      </c>
      <c r="BD193" s="53">
        <f t="shared" si="104"/>
        <v>0</v>
      </c>
      <c r="BE193" s="53">
        <f t="shared" si="104"/>
        <v>0</v>
      </c>
      <c r="BF193" s="53">
        <f t="shared" si="104"/>
        <v>0</v>
      </c>
      <c r="BG193" s="54">
        <f t="shared" si="104"/>
        <v>0</v>
      </c>
      <c r="BH193" s="54">
        <f t="shared" si="104"/>
        <v>0</v>
      </c>
      <c r="BI193" s="54">
        <f t="shared" si="104"/>
        <v>0</v>
      </c>
      <c r="BJ193" s="54">
        <f t="shared" si="104"/>
        <v>0</v>
      </c>
      <c r="BK193" s="54">
        <f t="shared" si="104"/>
        <v>0</v>
      </c>
      <c r="BL193" s="54">
        <f t="shared" si="104"/>
        <v>0</v>
      </c>
      <c r="BM193" s="54">
        <f t="shared" si="104"/>
        <v>0</v>
      </c>
      <c r="BN193" s="54">
        <f t="shared" si="104"/>
        <v>0</v>
      </c>
      <c r="BO193" s="53">
        <f t="shared" si="104"/>
        <v>0</v>
      </c>
      <c r="BP193" s="53">
        <f t="shared" ref="BP193:CK193" si="105">SUM(BP194:BP194)</f>
        <v>0</v>
      </c>
      <c r="BQ193" s="53">
        <f t="shared" si="105"/>
        <v>0</v>
      </c>
      <c r="BR193" s="53">
        <f t="shared" si="105"/>
        <v>0</v>
      </c>
      <c r="BS193" s="53">
        <f t="shared" si="105"/>
        <v>0</v>
      </c>
      <c r="BT193" s="53">
        <f t="shared" si="105"/>
        <v>0</v>
      </c>
      <c r="BU193" s="53">
        <f t="shared" si="105"/>
        <v>0</v>
      </c>
      <c r="BV193" s="53">
        <f t="shared" si="105"/>
        <v>0</v>
      </c>
      <c r="BW193" s="53">
        <f t="shared" si="105"/>
        <v>0</v>
      </c>
      <c r="BX193" s="53">
        <f t="shared" si="105"/>
        <v>0</v>
      </c>
      <c r="BY193" s="53">
        <f t="shared" si="105"/>
        <v>0</v>
      </c>
      <c r="BZ193" s="53">
        <f t="shared" si="105"/>
        <v>0</v>
      </c>
      <c r="CA193" s="53">
        <f t="shared" si="105"/>
        <v>0</v>
      </c>
      <c r="CB193" s="53">
        <f t="shared" si="105"/>
        <v>0</v>
      </c>
      <c r="CC193" s="53">
        <f t="shared" si="105"/>
        <v>0</v>
      </c>
      <c r="CD193" s="53">
        <f t="shared" si="105"/>
        <v>0</v>
      </c>
      <c r="CE193" s="53">
        <f t="shared" si="105"/>
        <v>0</v>
      </c>
      <c r="CF193" s="53">
        <f t="shared" si="105"/>
        <v>0</v>
      </c>
      <c r="CG193" s="53">
        <f t="shared" si="105"/>
        <v>0</v>
      </c>
      <c r="CH193" s="53">
        <f t="shared" si="105"/>
        <v>0</v>
      </c>
      <c r="CI193" s="53">
        <f t="shared" si="105"/>
        <v>0</v>
      </c>
      <c r="CJ193" s="53">
        <f t="shared" si="105"/>
        <v>0</v>
      </c>
      <c r="CK193" s="53">
        <f t="shared" si="105"/>
        <v>0</v>
      </c>
      <c r="CL193" s="53">
        <f t="shared" si="75"/>
        <v>0</v>
      </c>
      <c r="CM193" s="53">
        <f t="shared" si="94"/>
        <v>0</v>
      </c>
      <c r="CN193" s="53">
        <f t="shared" si="94"/>
        <v>0</v>
      </c>
      <c r="CO193" s="53">
        <f t="shared" si="94"/>
        <v>0</v>
      </c>
      <c r="CP193" s="53">
        <f t="shared" si="94"/>
        <v>0</v>
      </c>
      <c r="CQ193" s="53">
        <f t="shared" si="94"/>
        <v>0</v>
      </c>
      <c r="CR193" s="53">
        <f t="shared" si="94"/>
        <v>0</v>
      </c>
      <c r="CS193" s="53">
        <f t="shared" si="76"/>
        <v>0</v>
      </c>
      <c r="CT193" s="53">
        <f t="shared" si="95"/>
        <v>0</v>
      </c>
      <c r="CU193" s="53">
        <f t="shared" si="95"/>
        <v>0</v>
      </c>
      <c r="CV193" s="53">
        <f t="shared" si="95"/>
        <v>0</v>
      </c>
      <c r="CW193" s="53">
        <f t="shared" si="95"/>
        <v>0</v>
      </c>
      <c r="CX193" s="53">
        <f t="shared" si="95"/>
        <v>0</v>
      </c>
      <c r="CY193" s="53">
        <f t="shared" si="95"/>
        <v>0</v>
      </c>
      <c r="CZ193" s="65"/>
      <c r="DA193" s="66"/>
    </row>
    <row r="194" spans="1:105" s="58" customFormat="1" hidden="1">
      <c r="A194" s="64"/>
      <c r="B194" s="89"/>
      <c r="C194" s="77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  <c r="AA194" s="71"/>
      <c r="AB194" s="71"/>
      <c r="AC194" s="71"/>
      <c r="AD194" s="71"/>
      <c r="AE194" s="71"/>
      <c r="AF194" s="71"/>
      <c r="AG194" s="71"/>
      <c r="AH194" s="71"/>
      <c r="AI194" s="71"/>
      <c r="AJ194" s="71"/>
      <c r="AK194" s="71"/>
      <c r="AL194" s="71"/>
      <c r="AM194" s="71"/>
      <c r="AN194" s="71"/>
      <c r="AO194" s="71"/>
      <c r="AP194" s="71"/>
      <c r="AQ194" s="71"/>
      <c r="AR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2"/>
      <c r="BH194" s="72"/>
      <c r="BI194" s="72"/>
      <c r="BJ194" s="72"/>
      <c r="BK194" s="72"/>
      <c r="BL194" s="72"/>
      <c r="BM194" s="72"/>
      <c r="BN194" s="72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  <c r="BY194" s="71"/>
      <c r="BZ194" s="71"/>
      <c r="CA194" s="71"/>
      <c r="CB194" s="71"/>
      <c r="CC194" s="71"/>
      <c r="CD194" s="71"/>
      <c r="CE194" s="71"/>
      <c r="CF194" s="71"/>
      <c r="CG194" s="71"/>
      <c r="CH194" s="71"/>
      <c r="CI194" s="71"/>
      <c r="CJ194" s="71"/>
      <c r="CK194" s="71"/>
      <c r="CL194" s="53">
        <f t="shared" si="75"/>
        <v>0</v>
      </c>
      <c r="CM194" s="53">
        <f t="shared" si="94"/>
        <v>0</v>
      </c>
      <c r="CN194" s="53">
        <f t="shared" si="94"/>
        <v>0</v>
      </c>
      <c r="CO194" s="53">
        <f t="shared" si="94"/>
        <v>0</v>
      </c>
      <c r="CP194" s="53">
        <f t="shared" si="94"/>
        <v>0</v>
      </c>
      <c r="CQ194" s="53">
        <f t="shared" si="94"/>
        <v>0</v>
      </c>
      <c r="CR194" s="53">
        <f t="shared" si="94"/>
        <v>0</v>
      </c>
      <c r="CS194" s="53">
        <f t="shared" si="76"/>
        <v>0</v>
      </c>
      <c r="CT194" s="53">
        <f t="shared" si="95"/>
        <v>0</v>
      </c>
      <c r="CU194" s="53">
        <f t="shared" si="95"/>
        <v>0</v>
      </c>
      <c r="CV194" s="53">
        <f t="shared" si="95"/>
        <v>0</v>
      </c>
      <c r="CW194" s="53">
        <f t="shared" si="95"/>
        <v>0</v>
      </c>
      <c r="CX194" s="53">
        <f t="shared" si="95"/>
        <v>0</v>
      </c>
      <c r="CY194" s="53">
        <f t="shared" si="95"/>
        <v>0</v>
      </c>
      <c r="CZ194" s="56"/>
      <c r="DA194" s="57"/>
    </row>
    <row r="195" spans="1:105" s="67" customFormat="1" ht="47.25">
      <c r="A195" s="50" t="s">
        <v>150</v>
      </c>
      <c r="B195" s="51" t="s">
        <v>151</v>
      </c>
      <c r="C195" s="50" t="s">
        <v>31</v>
      </c>
      <c r="D195" s="53">
        <f>SUM(D196:D223)</f>
        <v>216.67377818666668</v>
      </c>
      <c r="E195" s="53">
        <f>SUM(E196:E223)</f>
        <v>234.91379012999997</v>
      </c>
      <c r="F195" s="53">
        <f t="shared" ref="F195:AV195" si="106">SUM(F196:F213)</f>
        <v>0</v>
      </c>
      <c r="G195" s="53">
        <f t="shared" si="106"/>
        <v>0</v>
      </c>
      <c r="H195" s="53">
        <f t="shared" si="106"/>
        <v>0</v>
      </c>
      <c r="I195" s="53">
        <f t="shared" si="106"/>
        <v>0</v>
      </c>
      <c r="J195" s="53">
        <f t="shared" si="106"/>
        <v>0</v>
      </c>
      <c r="K195" s="53">
        <f t="shared" si="106"/>
        <v>0</v>
      </c>
      <c r="L195" s="53">
        <f t="shared" si="106"/>
        <v>0</v>
      </c>
      <c r="M195" s="53">
        <f t="shared" si="106"/>
        <v>0</v>
      </c>
      <c r="N195" s="53">
        <f t="shared" si="106"/>
        <v>0</v>
      </c>
      <c r="O195" s="53">
        <f t="shared" si="106"/>
        <v>0</v>
      </c>
      <c r="P195" s="53">
        <f t="shared" si="106"/>
        <v>0</v>
      </c>
      <c r="Q195" s="53">
        <f t="shared" si="106"/>
        <v>0</v>
      </c>
      <c r="R195" s="53">
        <f t="shared" si="106"/>
        <v>0</v>
      </c>
      <c r="S195" s="53">
        <f t="shared" si="106"/>
        <v>0</v>
      </c>
      <c r="T195" s="53">
        <f t="shared" si="106"/>
        <v>0</v>
      </c>
      <c r="U195" s="53">
        <f t="shared" si="106"/>
        <v>33.977317650000003</v>
      </c>
      <c r="V195" s="53">
        <f t="shared" si="106"/>
        <v>0.1</v>
      </c>
      <c r="W195" s="53">
        <f t="shared" si="106"/>
        <v>0</v>
      </c>
      <c r="X195" s="53">
        <f t="shared" si="106"/>
        <v>5.43</v>
      </c>
      <c r="Y195" s="53">
        <f t="shared" si="106"/>
        <v>0</v>
      </c>
      <c r="Z195" s="53">
        <f t="shared" si="106"/>
        <v>0</v>
      </c>
      <c r="AA195" s="53">
        <f t="shared" si="106"/>
        <v>0</v>
      </c>
      <c r="AB195" s="53">
        <f t="shared" si="106"/>
        <v>31.865823969999997</v>
      </c>
      <c r="AC195" s="53">
        <f t="shared" si="106"/>
        <v>0</v>
      </c>
      <c r="AD195" s="53">
        <f t="shared" si="106"/>
        <v>0</v>
      </c>
      <c r="AE195" s="53">
        <f t="shared" si="106"/>
        <v>3.3140000000000001</v>
      </c>
      <c r="AF195" s="53">
        <f t="shared" si="106"/>
        <v>0</v>
      </c>
      <c r="AG195" s="53">
        <f t="shared" si="106"/>
        <v>0</v>
      </c>
      <c r="AH195" s="53">
        <f t="shared" si="106"/>
        <v>0</v>
      </c>
      <c r="AI195" s="53">
        <f t="shared" si="106"/>
        <v>18.990576666666666</v>
      </c>
      <c r="AJ195" s="53">
        <f t="shared" si="106"/>
        <v>0</v>
      </c>
      <c r="AK195" s="53">
        <f t="shared" si="106"/>
        <v>0</v>
      </c>
      <c r="AL195" s="53">
        <f t="shared" si="106"/>
        <v>4.0750000000000002</v>
      </c>
      <c r="AM195" s="53">
        <f t="shared" si="106"/>
        <v>0</v>
      </c>
      <c r="AN195" s="53">
        <f t="shared" si="106"/>
        <v>0</v>
      </c>
      <c r="AO195" s="53">
        <f t="shared" si="106"/>
        <v>0</v>
      </c>
      <c r="AP195" s="53">
        <f t="shared" si="106"/>
        <v>43.709648540000003</v>
      </c>
      <c r="AQ195" s="53">
        <f t="shared" si="106"/>
        <v>0</v>
      </c>
      <c r="AR195" s="53">
        <f t="shared" si="106"/>
        <v>0</v>
      </c>
      <c r="AS195" s="53">
        <f t="shared" si="106"/>
        <v>8.1519999999999992</v>
      </c>
      <c r="AT195" s="53">
        <f t="shared" si="106"/>
        <v>0</v>
      </c>
      <c r="AU195" s="53">
        <f t="shared" si="106"/>
        <v>0</v>
      </c>
      <c r="AV195" s="53">
        <f t="shared" si="106"/>
        <v>0</v>
      </c>
      <c r="AW195" s="53">
        <f t="shared" ref="AW195:BB195" si="107">SUM(AW196:AW224)</f>
        <v>78.198248000000007</v>
      </c>
      <c r="AX195" s="53">
        <f t="shared" si="107"/>
        <v>0</v>
      </c>
      <c r="AY195" s="53">
        <f t="shared" si="107"/>
        <v>0</v>
      </c>
      <c r="AZ195" s="53">
        <f t="shared" si="107"/>
        <v>5.8520000000000003</v>
      </c>
      <c r="BA195" s="53">
        <f t="shared" si="107"/>
        <v>0</v>
      </c>
      <c r="BB195" s="53">
        <f t="shared" si="107"/>
        <v>0</v>
      </c>
      <c r="BC195" s="53">
        <f>SUM(BC196:BC213)</f>
        <v>0</v>
      </c>
      <c r="BD195" s="53">
        <f t="shared" ref="BD195:BI195" si="108">SUM(BD196:BD224)</f>
        <v>73.830681749999997</v>
      </c>
      <c r="BE195" s="53">
        <f t="shared" si="108"/>
        <v>0</v>
      </c>
      <c r="BF195" s="53">
        <f t="shared" si="108"/>
        <v>0</v>
      </c>
      <c r="BG195" s="54">
        <f t="shared" si="108"/>
        <v>9.7749999999999986</v>
      </c>
      <c r="BH195" s="54">
        <f t="shared" si="108"/>
        <v>0</v>
      </c>
      <c r="BI195" s="54">
        <f t="shared" si="108"/>
        <v>0</v>
      </c>
      <c r="BJ195" s="54">
        <f>SUM(BJ196:BJ213)</f>
        <v>0</v>
      </c>
      <c r="BK195" s="54">
        <f t="shared" ref="BK195:BP195" si="109">SUM(BK196:BK223)</f>
        <v>10.23677743</v>
      </c>
      <c r="BL195" s="54">
        <f t="shared" si="109"/>
        <v>0</v>
      </c>
      <c r="BM195" s="54">
        <f t="shared" si="109"/>
        <v>0</v>
      </c>
      <c r="BN195" s="54">
        <f t="shared" si="109"/>
        <v>3.8579999999999997</v>
      </c>
      <c r="BO195" s="53">
        <f t="shared" si="109"/>
        <v>0</v>
      </c>
      <c r="BP195" s="53">
        <f t="shared" si="109"/>
        <v>0</v>
      </c>
      <c r="BQ195" s="53">
        <f>SUM(BQ196:BQ213)</f>
        <v>0</v>
      </c>
      <c r="BR195" s="53">
        <f t="shared" ref="BR195:BW195" si="110">SUM(BR196:BR223)</f>
        <v>0</v>
      </c>
      <c r="BS195" s="53">
        <f t="shared" si="110"/>
        <v>0</v>
      </c>
      <c r="BT195" s="53">
        <f t="shared" si="110"/>
        <v>0</v>
      </c>
      <c r="BU195" s="53">
        <f t="shared" si="110"/>
        <v>0</v>
      </c>
      <c r="BV195" s="53">
        <f t="shared" si="110"/>
        <v>0</v>
      </c>
      <c r="BW195" s="53">
        <f t="shared" si="110"/>
        <v>0</v>
      </c>
      <c r="BX195" s="53">
        <f>SUM(BX196:BX213)</f>
        <v>0</v>
      </c>
      <c r="BY195" s="53">
        <f t="shared" ref="BY195:CK195" si="111">SUM(BY196:BY223)</f>
        <v>75.270858439999984</v>
      </c>
      <c r="BZ195" s="53">
        <f t="shared" si="111"/>
        <v>0</v>
      </c>
      <c r="CA195" s="53">
        <f t="shared" si="111"/>
        <v>0</v>
      </c>
      <c r="CB195" s="53">
        <f t="shared" si="111"/>
        <v>4.3529999999999998</v>
      </c>
      <c r="CC195" s="53">
        <f t="shared" si="111"/>
        <v>0</v>
      </c>
      <c r="CD195" s="53">
        <f t="shared" si="111"/>
        <v>0</v>
      </c>
      <c r="CE195" s="53">
        <f t="shared" si="111"/>
        <v>0</v>
      </c>
      <c r="CF195" s="53">
        <f t="shared" si="111"/>
        <v>0</v>
      </c>
      <c r="CG195" s="53">
        <f t="shared" si="111"/>
        <v>0</v>
      </c>
      <c r="CH195" s="53">
        <f t="shared" si="111"/>
        <v>0</v>
      </c>
      <c r="CI195" s="53">
        <f t="shared" si="111"/>
        <v>0</v>
      </c>
      <c r="CJ195" s="53">
        <f t="shared" si="111"/>
        <v>0</v>
      </c>
      <c r="CK195" s="53">
        <f t="shared" si="111"/>
        <v>0</v>
      </c>
      <c r="CL195" s="53">
        <f t="shared" si="75"/>
        <v>0</v>
      </c>
      <c r="CM195" s="53">
        <f t="shared" si="94"/>
        <v>216.67377818666665</v>
      </c>
      <c r="CN195" s="53">
        <f t="shared" si="94"/>
        <v>0.1</v>
      </c>
      <c r="CO195" s="53">
        <f t="shared" si="94"/>
        <v>0</v>
      </c>
      <c r="CP195" s="53">
        <f t="shared" si="94"/>
        <v>23.567999999999998</v>
      </c>
      <c r="CQ195" s="53">
        <f t="shared" si="94"/>
        <v>0</v>
      </c>
      <c r="CR195" s="53">
        <f t="shared" si="94"/>
        <v>0</v>
      </c>
      <c r="CS195" s="53">
        <f t="shared" si="76"/>
        <v>0</v>
      </c>
      <c r="CT195" s="53">
        <f t="shared" si="95"/>
        <v>234.91379012999997</v>
      </c>
      <c r="CU195" s="53">
        <f t="shared" si="95"/>
        <v>0</v>
      </c>
      <c r="CV195" s="53">
        <f t="shared" si="95"/>
        <v>0</v>
      </c>
      <c r="CW195" s="53">
        <f t="shared" si="95"/>
        <v>29.451999999999998</v>
      </c>
      <c r="CX195" s="53">
        <f t="shared" si="95"/>
        <v>0</v>
      </c>
      <c r="CY195" s="53">
        <f t="shared" si="95"/>
        <v>0</v>
      </c>
      <c r="CZ195" s="65"/>
      <c r="DA195" s="66"/>
    </row>
    <row r="196" spans="1:105" s="91" customFormat="1" ht="56.25">
      <c r="A196" s="64" t="s">
        <v>152</v>
      </c>
      <c r="B196" s="74" t="str">
        <f>'[1]3'!B195</f>
        <v>Переустройство электрических сетей в районе мкр. Совхоз Техникум</v>
      </c>
      <c r="C196" s="74" t="str">
        <f>'[1]3'!C195</f>
        <v>P_НС.2025.01</v>
      </c>
      <c r="D196" s="71">
        <f>'[1]3'!K195</f>
        <v>21.699825000000001</v>
      </c>
      <c r="E196" s="71">
        <f>'[1]3'!P195</f>
        <v>22.098661759999999</v>
      </c>
      <c r="F196" s="71">
        <v>0</v>
      </c>
      <c r="G196" s="71">
        <v>0</v>
      </c>
      <c r="H196" s="71">
        <v>0</v>
      </c>
      <c r="I196" s="71">
        <v>0</v>
      </c>
      <c r="J196" s="71">
        <v>0</v>
      </c>
      <c r="K196" s="71">
        <v>0</v>
      </c>
      <c r="L196" s="71">
        <v>0</v>
      </c>
      <c r="M196" s="71">
        <v>0</v>
      </c>
      <c r="N196" s="71">
        <v>0</v>
      </c>
      <c r="O196" s="71">
        <v>0</v>
      </c>
      <c r="P196" s="71">
        <v>0</v>
      </c>
      <c r="Q196" s="71">
        <v>0</v>
      </c>
      <c r="R196" s="71">
        <v>0</v>
      </c>
      <c r="S196" s="71">
        <v>0</v>
      </c>
      <c r="T196" s="71">
        <v>0</v>
      </c>
      <c r="U196" s="71">
        <f>'[1]3'!AC195</f>
        <v>21.699825000000001</v>
      </c>
      <c r="V196" s="82">
        <v>0.1</v>
      </c>
      <c r="W196" s="82">
        <v>0</v>
      </c>
      <c r="X196" s="82">
        <f>1.1+0.164</f>
        <v>1.264</v>
      </c>
      <c r="Y196" s="82">
        <v>0</v>
      </c>
      <c r="Z196" s="82">
        <v>0</v>
      </c>
      <c r="AA196" s="71">
        <v>0</v>
      </c>
      <c r="AB196" s="71">
        <f>'[1]3'!AD195</f>
        <v>22.098661759999999</v>
      </c>
      <c r="AC196" s="71">
        <v>0</v>
      </c>
      <c r="AD196" s="71">
        <v>0</v>
      </c>
      <c r="AE196" s="71">
        <f>0.048+0.046+0.57+0.63</f>
        <v>1.294</v>
      </c>
      <c r="AF196" s="71">
        <v>0</v>
      </c>
      <c r="AG196" s="71">
        <v>0</v>
      </c>
      <c r="AH196" s="71">
        <v>0</v>
      </c>
      <c r="AI196" s="71">
        <v>0</v>
      </c>
      <c r="AJ196" s="71">
        <v>0</v>
      </c>
      <c r="AK196" s="71">
        <v>0</v>
      </c>
      <c r="AL196" s="71">
        <v>0</v>
      </c>
      <c r="AM196" s="71">
        <v>0</v>
      </c>
      <c r="AN196" s="71">
        <v>0</v>
      </c>
      <c r="AO196" s="71">
        <v>0</v>
      </c>
      <c r="AP196" s="71">
        <f>'[1]3'!AF195</f>
        <v>0</v>
      </c>
      <c r="AQ196" s="71">
        <v>0</v>
      </c>
      <c r="AR196" s="71">
        <v>0</v>
      </c>
      <c r="AS196" s="71">
        <v>0</v>
      </c>
      <c r="AT196" s="71">
        <v>0</v>
      </c>
      <c r="AU196" s="71">
        <v>0</v>
      </c>
      <c r="AV196" s="71">
        <v>0</v>
      </c>
      <c r="AW196" s="71">
        <f>'[1]3'!AG195</f>
        <v>0</v>
      </c>
      <c r="AX196" s="71">
        <f>'[1]1. 2026 г.'!D180</f>
        <v>0</v>
      </c>
      <c r="AY196" s="71">
        <v>0</v>
      </c>
      <c r="AZ196" s="71">
        <v>0</v>
      </c>
      <c r="BA196" s="71">
        <v>0</v>
      </c>
      <c r="BB196" s="71">
        <v>0</v>
      </c>
      <c r="BC196" s="71">
        <v>0</v>
      </c>
      <c r="BD196" s="71">
        <f>'[1]3'!AH195</f>
        <v>0</v>
      </c>
      <c r="BE196" s="71">
        <v>0</v>
      </c>
      <c r="BF196" s="71">
        <v>0</v>
      </c>
      <c r="BG196" s="72">
        <v>0</v>
      </c>
      <c r="BH196" s="72">
        <v>0</v>
      </c>
      <c r="BI196" s="72">
        <v>0</v>
      </c>
      <c r="BJ196" s="72">
        <v>0</v>
      </c>
      <c r="BK196" s="72">
        <f>'[1]3'!AI195</f>
        <v>0</v>
      </c>
      <c r="BL196" s="72">
        <v>0</v>
      </c>
      <c r="BM196" s="72">
        <v>0</v>
      </c>
      <c r="BN196" s="72">
        <v>0</v>
      </c>
      <c r="BO196" s="71">
        <v>0</v>
      </c>
      <c r="BP196" s="71">
        <v>0</v>
      </c>
      <c r="BQ196" s="71">
        <v>0</v>
      </c>
      <c r="BR196" s="71">
        <f>'[1]3'!AJ195</f>
        <v>0</v>
      </c>
      <c r="BS196" s="71">
        <v>0</v>
      </c>
      <c r="BT196" s="71">
        <v>0</v>
      </c>
      <c r="BU196" s="71">
        <v>0</v>
      </c>
      <c r="BV196" s="71">
        <v>0</v>
      </c>
      <c r="BW196" s="71">
        <v>0</v>
      </c>
      <c r="BX196" s="71">
        <v>0</v>
      </c>
      <c r="BY196" s="71">
        <v>0</v>
      </c>
      <c r="BZ196" s="71">
        <v>0</v>
      </c>
      <c r="CA196" s="71">
        <v>0</v>
      </c>
      <c r="CB196" s="71">
        <v>0</v>
      </c>
      <c r="CC196" s="71">
        <v>0</v>
      </c>
      <c r="CD196" s="71">
        <v>0</v>
      </c>
      <c r="CE196" s="71">
        <v>0</v>
      </c>
      <c r="CF196" s="71">
        <v>0</v>
      </c>
      <c r="CG196" s="71">
        <v>0</v>
      </c>
      <c r="CH196" s="71">
        <v>0</v>
      </c>
      <c r="CI196" s="71">
        <v>0</v>
      </c>
      <c r="CJ196" s="71">
        <v>0</v>
      </c>
      <c r="CK196" s="71">
        <v>0</v>
      </c>
      <c r="CL196" s="71">
        <f t="shared" si="75"/>
        <v>0</v>
      </c>
      <c r="CM196" s="71">
        <f t="shared" si="94"/>
        <v>21.699825000000001</v>
      </c>
      <c r="CN196" s="71">
        <f t="shared" si="94"/>
        <v>0.1</v>
      </c>
      <c r="CO196" s="71">
        <f t="shared" si="94"/>
        <v>0</v>
      </c>
      <c r="CP196" s="71">
        <f t="shared" si="94"/>
        <v>1.264</v>
      </c>
      <c r="CQ196" s="71">
        <f t="shared" si="94"/>
        <v>0</v>
      </c>
      <c r="CR196" s="71">
        <f t="shared" si="94"/>
        <v>0</v>
      </c>
      <c r="CS196" s="71">
        <f t="shared" si="76"/>
        <v>0</v>
      </c>
      <c r="CT196" s="71">
        <f t="shared" si="95"/>
        <v>22.098661759999999</v>
      </c>
      <c r="CU196" s="71">
        <f t="shared" si="95"/>
        <v>0</v>
      </c>
      <c r="CV196" s="71">
        <f t="shared" si="95"/>
        <v>0</v>
      </c>
      <c r="CW196" s="71">
        <f t="shared" si="95"/>
        <v>1.294</v>
      </c>
      <c r="CX196" s="71">
        <f t="shared" si="95"/>
        <v>0</v>
      </c>
      <c r="CY196" s="71">
        <f t="shared" si="95"/>
        <v>0</v>
      </c>
      <c r="CZ196" s="56" t="str">
        <f>'[1]3'!AO195</f>
        <v>Изменение объемов работ, пересчет сметной стоимости в РИМ, увеличение рыночной стоимости оборудования</v>
      </c>
      <c r="DA196" s="90"/>
    </row>
    <row r="197" spans="1:105" s="94" customFormat="1" ht="63">
      <c r="A197" s="64" t="s">
        <v>153</v>
      </c>
      <c r="B197" s="74" t="str">
        <f>'[1]3'!B196</f>
        <v>Переустройство электрических сетей для повышения надежности и качества электроснабжения потребителей подключенные от ТП-262</v>
      </c>
      <c r="C197" s="74" t="str">
        <f>'[1]3'!C196</f>
        <v>P_НС.2025.02</v>
      </c>
      <c r="D197" s="71">
        <f>'[1]3'!K196</f>
        <v>3.4820500000000005</v>
      </c>
      <c r="E197" s="71">
        <f>'[1]3'!P196</f>
        <v>5.0013755099999999</v>
      </c>
      <c r="F197" s="71">
        <v>0</v>
      </c>
      <c r="G197" s="71">
        <v>0</v>
      </c>
      <c r="H197" s="71">
        <v>0</v>
      </c>
      <c r="I197" s="71">
        <v>0</v>
      </c>
      <c r="J197" s="71">
        <v>0</v>
      </c>
      <c r="K197" s="71">
        <v>0</v>
      </c>
      <c r="L197" s="71">
        <v>0</v>
      </c>
      <c r="M197" s="71">
        <v>0</v>
      </c>
      <c r="N197" s="71">
        <v>0</v>
      </c>
      <c r="O197" s="71">
        <v>0</v>
      </c>
      <c r="P197" s="71">
        <v>0</v>
      </c>
      <c r="Q197" s="71">
        <v>0</v>
      </c>
      <c r="R197" s="71">
        <v>0</v>
      </c>
      <c r="S197" s="71">
        <v>0</v>
      </c>
      <c r="T197" s="71">
        <v>0</v>
      </c>
      <c r="U197" s="71">
        <f>'[1]3'!AC196</f>
        <v>3.4820500000000005</v>
      </c>
      <c r="V197" s="71">
        <v>0</v>
      </c>
      <c r="W197" s="71">
        <v>0</v>
      </c>
      <c r="X197" s="71">
        <v>1.8360000000000001</v>
      </c>
      <c r="Y197" s="71">
        <v>0</v>
      </c>
      <c r="Z197" s="71">
        <v>0</v>
      </c>
      <c r="AA197" s="71">
        <v>0</v>
      </c>
      <c r="AB197" s="71">
        <f>'[1]3'!AD196</f>
        <v>5.0013755099999999</v>
      </c>
      <c r="AC197" s="71">
        <v>0</v>
      </c>
      <c r="AD197" s="71">
        <v>0</v>
      </c>
      <c r="AE197" s="71">
        <v>1.49</v>
      </c>
      <c r="AF197" s="71">
        <v>0</v>
      </c>
      <c r="AG197" s="71">
        <v>0</v>
      </c>
      <c r="AH197" s="71">
        <v>0</v>
      </c>
      <c r="AI197" s="71">
        <v>0</v>
      </c>
      <c r="AJ197" s="71">
        <v>0</v>
      </c>
      <c r="AK197" s="71">
        <v>0</v>
      </c>
      <c r="AL197" s="71">
        <v>0</v>
      </c>
      <c r="AM197" s="71">
        <v>0</v>
      </c>
      <c r="AN197" s="71">
        <v>0</v>
      </c>
      <c r="AO197" s="71">
        <v>0</v>
      </c>
      <c r="AP197" s="71">
        <v>0</v>
      </c>
      <c r="AQ197" s="71">
        <v>0</v>
      </c>
      <c r="AR197" s="71">
        <v>0</v>
      </c>
      <c r="AS197" s="71">
        <v>0</v>
      </c>
      <c r="AT197" s="71">
        <v>0</v>
      </c>
      <c r="AU197" s="71">
        <v>0</v>
      </c>
      <c r="AV197" s="71">
        <v>0</v>
      </c>
      <c r="AW197" s="71">
        <f>'[1]3'!AG196</f>
        <v>0</v>
      </c>
      <c r="AX197" s="92">
        <v>0</v>
      </c>
      <c r="AY197" s="71">
        <v>0</v>
      </c>
      <c r="AZ197" s="71">
        <v>0</v>
      </c>
      <c r="BA197" s="71">
        <v>0</v>
      </c>
      <c r="BB197" s="71">
        <v>0</v>
      </c>
      <c r="BC197" s="71">
        <v>0</v>
      </c>
      <c r="BD197" s="71">
        <f>'[1]3'!AH196</f>
        <v>0</v>
      </c>
      <c r="BE197" s="71">
        <v>0</v>
      </c>
      <c r="BF197" s="71">
        <v>0</v>
      </c>
      <c r="BG197" s="72">
        <v>0</v>
      </c>
      <c r="BH197" s="72">
        <v>0</v>
      </c>
      <c r="BI197" s="72">
        <v>0</v>
      </c>
      <c r="BJ197" s="72">
        <v>0</v>
      </c>
      <c r="BK197" s="72">
        <f>'[1]3'!AI196</f>
        <v>0</v>
      </c>
      <c r="BL197" s="72">
        <v>0</v>
      </c>
      <c r="BM197" s="72">
        <v>0</v>
      </c>
      <c r="BN197" s="72">
        <v>0</v>
      </c>
      <c r="BO197" s="71">
        <v>0</v>
      </c>
      <c r="BP197" s="71">
        <v>0</v>
      </c>
      <c r="BQ197" s="71">
        <v>0</v>
      </c>
      <c r="BR197" s="71">
        <f>'[1]3'!AJ196</f>
        <v>0</v>
      </c>
      <c r="BS197" s="71">
        <v>0</v>
      </c>
      <c r="BT197" s="71">
        <v>0</v>
      </c>
      <c r="BU197" s="71">
        <v>0</v>
      </c>
      <c r="BV197" s="71">
        <v>0</v>
      </c>
      <c r="BW197" s="71">
        <v>0</v>
      </c>
      <c r="BX197" s="71">
        <v>0</v>
      </c>
      <c r="BY197" s="71">
        <v>0</v>
      </c>
      <c r="BZ197" s="71">
        <v>0</v>
      </c>
      <c r="CA197" s="71">
        <v>0</v>
      </c>
      <c r="CB197" s="71">
        <v>0</v>
      </c>
      <c r="CC197" s="71">
        <v>0</v>
      </c>
      <c r="CD197" s="71">
        <v>0</v>
      </c>
      <c r="CE197" s="71">
        <v>0</v>
      </c>
      <c r="CF197" s="71">
        <v>0</v>
      </c>
      <c r="CG197" s="71">
        <v>0</v>
      </c>
      <c r="CH197" s="71">
        <v>0</v>
      </c>
      <c r="CI197" s="71">
        <v>0</v>
      </c>
      <c r="CJ197" s="71">
        <v>0</v>
      </c>
      <c r="CK197" s="71">
        <v>0</v>
      </c>
      <c r="CL197" s="71">
        <f t="shared" si="75"/>
        <v>0</v>
      </c>
      <c r="CM197" s="71">
        <f t="shared" si="94"/>
        <v>3.4820500000000005</v>
      </c>
      <c r="CN197" s="71">
        <f t="shared" si="94"/>
        <v>0</v>
      </c>
      <c r="CO197" s="71">
        <f t="shared" si="94"/>
        <v>0</v>
      </c>
      <c r="CP197" s="71">
        <f t="shared" si="94"/>
        <v>1.8360000000000001</v>
      </c>
      <c r="CQ197" s="71">
        <f t="shared" si="94"/>
        <v>0</v>
      </c>
      <c r="CR197" s="71">
        <f t="shared" si="94"/>
        <v>0</v>
      </c>
      <c r="CS197" s="71">
        <f t="shared" si="76"/>
        <v>0</v>
      </c>
      <c r="CT197" s="71">
        <f t="shared" si="95"/>
        <v>5.0013755099999999</v>
      </c>
      <c r="CU197" s="71">
        <f t="shared" si="95"/>
        <v>0</v>
      </c>
      <c r="CV197" s="71">
        <f t="shared" si="95"/>
        <v>0</v>
      </c>
      <c r="CW197" s="71">
        <f t="shared" si="95"/>
        <v>1.49</v>
      </c>
      <c r="CX197" s="71">
        <f t="shared" si="95"/>
        <v>0</v>
      </c>
      <c r="CY197" s="71">
        <f t="shared" si="95"/>
        <v>0</v>
      </c>
      <c r="CZ197" s="56" t="str">
        <f>'[1]3'!AO196</f>
        <v>Изменение объемов работ, пересчет сметной стоимости в РИМ, увеличение рыночной стоимости оборудования</v>
      </c>
      <c r="DA197" s="93"/>
    </row>
    <row r="198" spans="1:105" s="58" customFormat="1" ht="47.25">
      <c r="A198" s="64" t="s">
        <v>154</v>
      </c>
      <c r="B198" s="74" t="str">
        <f>'[1]3'!B197</f>
        <v>Строительство электрических сетей КЛ-10 кВ ф.54 от ПС 10/10 "Терновка"-РТП-681</v>
      </c>
      <c r="C198" s="74" t="str">
        <f>'[1]3'!C197</f>
        <v>Р_НС.2025.03</v>
      </c>
      <c r="D198" s="71">
        <f>'[1]3'!K197</f>
        <v>8.79544265</v>
      </c>
      <c r="E198" s="71">
        <f>'[1]3'!P197</f>
        <v>0</v>
      </c>
      <c r="F198" s="71">
        <v>0</v>
      </c>
      <c r="G198" s="71">
        <v>0</v>
      </c>
      <c r="H198" s="71">
        <v>0</v>
      </c>
      <c r="I198" s="71">
        <v>0</v>
      </c>
      <c r="J198" s="71">
        <v>0</v>
      </c>
      <c r="K198" s="71">
        <v>0</v>
      </c>
      <c r="L198" s="71">
        <v>0</v>
      </c>
      <c r="M198" s="71">
        <v>0</v>
      </c>
      <c r="N198" s="71">
        <v>0</v>
      </c>
      <c r="O198" s="71">
        <v>0</v>
      </c>
      <c r="P198" s="71">
        <v>0</v>
      </c>
      <c r="Q198" s="71">
        <v>0</v>
      </c>
      <c r="R198" s="71">
        <v>0</v>
      </c>
      <c r="S198" s="71">
        <v>0</v>
      </c>
      <c r="T198" s="71">
        <v>0</v>
      </c>
      <c r="U198" s="71">
        <f>'[1]3'!AC197</f>
        <v>8.79544265</v>
      </c>
      <c r="V198" s="71">
        <v>0</v>
      </c>
      <c r="W198" s="71">
        <v>0</v>
      </c>
      <c r="X198" s="71">
        <v>2.33</v>
      </c>
      <c r="Y198" s="71">
        <v>0</v>
      </c>
      <c r="Z198" s="71">
        <v>0</v>
      </c>
      <c r="AA198" s="71">
        <v>0</v>
      </c>
      <c r="AB198" s="71">
        <f>'[1]3'!AD197</f>
        <v>0</v>
      </c>
      <c r="AC198" s="71">
        <v>0</v>
      </c>
      <c r="AD198" s="71">
        <v>0</v>
      </c>
      <c r="AE198" s="71">
        <v>0</v>
      </c>
      <c r="AF198" s="71">
        <v>0</v>
      </c>
      <c r="AG198" s="71">
        <v>0</v>
      </c>
      <c r="AH198" s="71">
        <v>0</v>
      </c>
      <c r="AI198" s="71">
        <v>0</v>
      </c>
      <c r="AJ198" s="71">
        <v>0</v>
      </c>
      <c r="AK198" s="71">
        <v>0</v>
      </c>
      <c r="AL198" s="71">
        <v>0</v>
      </c>
      <c r="AM198" s="71">
        <v>0</v>
      </c>
      <c r="AN198" s="71">
        <v>0</v>
      </c>
      <c r="AO198" s="71">
        <v>0</v>
      </c>
      <c r="AP198" s="71">
        <f>'[1]3'!AF197</f>
        <v>0</v>
      </c>
      <c r="AQ198" s="71">
        <v>0</v>
      </c>
      <c r="AR198" s="71">
        <v>0</v>
      </c>
      <c r="AS198" s="71">
        <v>0</v>
      </c>
      <c r="AT198" s="71">
        <v>0</v>
      </c>
      <c r="AU198" s="71">
        <v>0</v>
      </c>
      <c r="AV198" s="71">
        <v>0</v>
      </c>
      <c r="AW198" s="71">
        <f>'[1]3'!AG197</f>
        <v>0</v>
      </c>
      <c r="AX198" s="92">
        <v>0</v>
      </c>
      <c r="AY198" s="71">
        <v>0</v>
      </c>
      <c r="AZ198" s="71">
        <v>0</v>
      </c>
      <c r="BA198" s="71">
        <v>0</v>
      </c>
      <c r="BB198" s="71">
        <v>0</v>
      </c>
      <c r="BC198" s="71">
        <v>0</v>
      </c>
      <c r="BD198" s="71">
        <f>'[1]3'!AH197</f>
        <v>0</v>
      </c>
      <c r="BE198" s="71">
        <v>0</v>
      </c>
      <c r="BF198" s="71">
        <v>0</v>
      </c>
      <c r="BG198" s="72">
        <v>0</v>
      </c>
      <c r="BH198" s="72">
        <v>0</v>
      </c>
      <c r="BI198" s="72">
        <v>0</v>
      </c>
      <c r="BJ198" s="72">
        <v>0</v>
      </c>
      <c r="BK198" s="72">
        <f>'[1]3'!AI197</f>
        <v>0</v>
      </c>
      <c r="BL198" s="72">
        <v>0</v>
      </c>
      <c r="BM198" s="72">
        <v>0</v>
      </c>
      <c r="BN198" s="72">
        <v>0</v>
      </c>
      <c r="BO198" s="71">
        <v>0</v>
      </c>
      <c r="BP198" s="71">
        <v>0</v>
      </c>
      <c r="BQ198" s="71">
        <v>0</v>
      </c>
      <c r="BR198" s="71">
        <f>'[1]3'!AJ197</f>
        <v>0</v>
      </c>
      <c r="BS198" s="71">
        <v>0</v>
      </c>
      <c r="BT198" s="71">
        <v>0</v>
      </c>
      <c r="BU198" s="71">
        <v>0</v>
      </c>
      <c r="BV198" s="71">
        <v>0</v>
      </c>
      <c r="BW198" s="71">
        <v>0</v>
      </c>
      <c r="BX198" s="71">
        <v>0</v>
      </c>
      <c r="BY198" s="71">
        <v>0</v>
      </c>
      <c r="BZ198" s="71">
        <v>0</v>
      </c>
      <c r="CA198" s="71">
        <v>0</v>
      </c>
      <c r="CB198" s="71">
        <v>0</v>
      </c>
      <c r="CC198" s="71">
        <v>0</v>
      </c>
      <c r="CD198" s="71">
        <v>0</v>
      </c>
      <c r="CE198" s="71">
        <v>0</v>
      </c>
      <c r="CF198" s="71">
        <v>0</v>
      </c>
      <c r="CG198" s="71">
        <v>0</v>
      </c>
      <c r="CH198" s="71">
        <v>0</v>
      </c>
      <c r="CI198" s="71">
        <v>0</v>
      </c>
      <c r="CJ198" s="71">
        <v>0</v>
      </c>
      <c r="CK198" s="71">
        <v>0</v>
      </c>
      <c r="CL198" s="71">
        <f t="shared" si="75"/>
        <v>0</v>
      </c>
      <c r="CM198" s="71">
        <f t="shared" si="94"/>
        <v>8.79544265</v>
      </c>
      <c r="CN198" s="71">
        <f t="shared" si="94"/>
        <v>0</v>
      </c>
      <c r="CO198" s="71">
        <f t="shared" si="94"/>
        <v>0</v>
      </c>
      <c r="CP198" s="71">
        <f t="shared" si="94"/>
        <v>2.33</v>
      </c>
      <c r="CQ198" s="71">
        <f t="shared" si="94"/>
        <v>0</v>
      </c>
      <c r="CR198" s="71">
        <f t="shared" si="94"/>
        <v>0</v>
      </c>
      <c r="CS198" s="71">
        <f t="shared" si="76"/>
        <v>0</v>
      </c>
      <c r="CT198" s="71">
        <f t="shared" si="95"/>
        <v>0</v>
      </c>
      <c r="CU198" s="71">
        <f t="shared" si="95"/>
        <v>0</v>
      </c>
      <c r="CV198" s="71">
        <f t="shared" si="95"/>
        <v>0</v>
      </c>
      <c r="CW198" s="71">
        <f t="shared" si="95"/>
        <v>0</v>
      </c>
      <c r="CX198" s="71">
        <f t="shared" si="95"/>
        <v>0</v>
      </c>
      <c r="CY198" s="71">
        <f t="shared" si="95"/>
        <v>0</v>
      </c>
      <c r="CZ198" s="56" t="str">
        <f>'[1]3'!AO197</f>
        <v>перенос выполнения на 2026г</v>
      </c>
      <c r="DA198" s="57"/>
    </row>
    <row r="199" spans="1:105" s="58" customFormat="1" ht="31.5">
      <c r="A199" s="64" t="s">
        <v>155</v>
      </c>
      <c r="B199" s="74" t="str">
        <f>'[1]3'!B198</f>
        <v>Строительство КЛ-6 кВ от ТП-30 до ТП-131 по ул. Богданова, г.Пенза</v>
      </c>
      <c r="C199" s="74" t="str">
        <f>'[1]3'!C198</f>
        <v>Р_НС.2025.04</v>
      </c>
      <c r="D199" s="71">
        <f>'[1]3'!K198</f>
        <v>0</v>
      </c>
      <c r="E199" s="71">
        <f>'[1]3'!P198</f>
        <v>4.7657866999999996</v>
      </c>
      <c r="F199" s="71">
        <v>0</v>
      </c>
      <c r="G199" s="71">
        <v>0</v>
      </c>
      <c r="H199" s="71">
        <v>0</v>
      </c>
      <c r="I199" s="71">
        <v>0</v>
      </c>
      <c r="J199" s="71">
        <v>0</v>
      </c>
      <c r="K199" s="71">
        <v>0</v>
      </c>
      <c r="L199" s="71">
        <v>0</v>
      </c>
      <c r="M199" s="71">
        <v>0</v>
      </c>
      <c r="N199" s="71">
        <v>0</v>
      </c>
      <c r="O199" s="71">
        <v>0</v>
      </c>
      <c r="P199" s="71">
        <v>0</v>
      </c>
      <c r="Q199" s="71">
        <v>0</v>
      </c>
      <c r="R199" s="71">
        <v>0</v>
      </c>
      <c r="S199" s="71">
        <v>0</v>
      </c>
      <c r="T199" s="71">
        <v>0</v>
      </c>
      <c r="U199" s="71">
        <f>'[1]3'!AC198</f>
        <v>0</v>
      </c>
      <c r="V199" s="71">
        <v>0</v>
      </c>
      <c r="W199" s="71">
        <v>0</v>
      </c>
      <c r="X199" s="71">
        <v>0</v>
      </c>
      <c r="Y199" s="71">
        <v>0</v>
      </c>
      <c r="Z199" s="71">
        <v>0</v>
      </c>
      <c r="AA199" s="71">
        <v>0</v>
      </c>
      <c r="AB199" s="71">
        <f>'[1]3'!AD198</f>
        <v>4.7657866999999996</v>
      </c>
      <c r="AC199" s="71">
        <v>0</v>
      </c>
      <c r="AD199" s="71">
        <v>0</v>
      </c>
      <c r="AE199" s="71">
        <v>0.53</v>
      </c>
      <c r="AF199" s="71">
        <v>0</v>
      </c>
      <c r="AG199" s="71">
        <v>0</v>
      </c>
      <c r="AH199" s="71">
        <v>0</v>
      </c>
      <c r="AI199" s="71">
        <v>0</v>
      </c>
      <c r="AJ199" s="71">
        <v>0</v>
      </c>
      <c r="AK199" s="71">
        <v>0</v>
      </c>
      <c r="AL199" s="71">
        <v>0</v>
      </c>
      <c r="AM199" s="71">
        <v>0</v>
      </c>
      <c r="AN199" s="71">
        <v>0</v>
      </c>
      <c r="AO199" s="71">
        <v>0</v>
      </c>
      <c r="AP199" s="71">
        <f>'[1]3'!AF198</f>
        <v>0</v>
      </c>
      <c r="AQ199" s="71">
        <v>0</v>
      </c>
      <c r="AR199" s="71">
        <v>0</v>
      </c>
      <c r="AS199" s="71">
        <v>0</v>
      </c>
      <c r="AT199" s="71">
        <v>0</v>
      </c>
      <c r="AU199" s="71">
        <v>0</v>
      </c>
      <c r="AV199" s="71">
        <v>0</v>
      </c>
      <c r="AW199" s="71">
        <f>'[1]3'!AG198</f>
        <v>0</v>
      </c>
      <c r="AX199" s="92">
        <v>0</v>
      </c>
      <c r="AY199" s="71">
        <v>0</v>
      </c>
      <c r="AZ199" s="71">
        <v>0</v>
      </c>
      <c r="BA199" s="71">
        <v>0</v>
      </c>
      <c r="BB199" s="71">
        <v>0</v>
      </c>
      <c r="BC199" s="71">
        <v>0</v>
      </c>
      <c r="BD199" s="71">
        <f>'[1]3'!AH198</f>
        <v>0</v>
      </c>
      <c r="BE199" s="71">
        <v>0</v>
      </c>
      <c r="BF199" s="71">
        <v>0</v>
      </c>
      <c r="BG199" s="72">
        <v>0</v>
      </c>
      <c r="BH199" s="72">
        <v>0</v>
      </c>
      <c r="BI199" s="72">
        <v>0</v>
      </c>
      <c r="BJ199" s="72">
        <v>0</v>
      </c>
      <c r="BK199" s="72">
        <f>'[1]3'!AI198</f>
        <v>0</v>
      </c>
      <c r="BL199" s="72">
        <v>0</v>
      </c>
      <c r="BM199" s="72">
        <v>0</v>
      </c>
      <c r="BN199" s="72">
        <v>0</v>
      </c>
      <c r="BO199" s="71">
        <v>0</v>
      </c>
      <c r="BP199" s="71">
        <v>0</v>
      </c>
      <c r="BQ199" s="71">
        <v>0</v>
      </c>
      <c r="BR199" s="71">
        <f>'[1]3'!AJ198</f>
        <v>0</v>
      </c>
      <c r="BS199" s="71">
        <v>0</v>
      </c>
      <c r="BT199" s="71">
        <v>0</v>
      </c>
      <c r="BU199" s="71">
        <v>0</v>
      </c>
      <c r="BV199" s="71">
        <v>0</v>
      </c>
      <c r="BW199" s="71">
        <v>0</v>
      </c>
      <c r="BX199" s="71">
        <v>0</v>
      </c>
      <c r="BY199" s="71">
        <v>0</v>
      </c>
      <c r="BZ199" s="71">
        <v>0</v>
      </c>
      <c r="CA199" s="71">
        <v>0</v>
      </c>
      <c r="CB199" s="71">
        <v>0</v>
      </c>
      <c r="CC199" s="71">
        <v>0</v>
      </c>
      <c r="CD199" s="71">
        <v>0</v>
      </c>
      <c r="CE199" s="71">
        <v>0</v>
      </c>
      <c r="CF199" s="71">
        <v>0</v>
      </c>
      <c r="CG199" s="71">
        <v>0</v>
      </c>
      <c r="CH199" s="71">
        <v>0</v>
      </c>
      <c r="CI199" s="71">
        <v>0</v>
      </c>
      <c r="CJ199" s="71">
        <v>0</v>
      </c>
      <c r="CK199" s="71">
        <v>0</v>
      </c>
      <c r="CL199" s="71">
        <f t="shared" si="75"/>
        <v>0</v>
      </c>
      <c r="CM199" s="71">
        <f t="shared" si="94"/>
        <v>0</v>
      </c>
      <c r="CN199" s="71">
        <f t="shared" si="94"/>
        <v>0</v>
      </c>
      <c r="CO199" s="71">
        <f t="shared" si="94"/>
        <v>0</v>
      </c>
      <c r="CP199" s="71">
        <f t="shared" si="94"/>
        <v>0</v>
      </c>
      <c r="CQ199" s="71">
        <f t="shared" si="94"/>
        <v>0</v>
      </c>
      <c r="CR199" s="71">
        <f t="shared" si="94"/>
        <v>0</v>
      </c>
      <c r="CS199" s="71">
        <f t="shared" si="76"/>
        <v>0</v>
      </c>
      <c r="CT199" s="71">
        <f t="shared" si="95"/>
        <v>4.7657866999999996</v>
      </c>
      <c r="CU199" s="71">
        <f t="shared" si="95"/>
        <v>0</v>
      </c>
      <c r="CV199" s="71">
        <f t="shared" si="95"/>
        <v>0</v>
      </c>
      <c r="CW199" s="71">
        <f t="shared" si="95"/>
        <v>0.53</v>
      </c>
      <c r="CX199" s="71">
        <f t="shared" si="95"/>
        <v>0</v>
      </c>
      <c r="CY199" s="71">
        <f t="shared" si="95"/>
        <v>0</v>
      </c>
      <c r="CZ199" s="56">
        <f>'[1]3'!AO198</f>
        <v>0</v>
      </c>
      <c r="DA199" s="57"/>
    </row>
    <row r="200" spans="1:105" s="58" customFormat="1" ht="56.25">
      <c r="A200" s="64" t="s">
        <v>156</v>
      </c>
      <c r="B200" s="74" t="str">
        <f>'[1]3'!B199</f>
        <v>Модернизация линейного объекта КЛ-6кВ ТП-20 - ТП-32 по ул.Лермонтова, г.Пенза</v>
      </c>
      <c r="C200" s="74" t="str">
        <f>'[1]3'!C199</f>
        <v>Q_HC.2026.01</v>
      </c>
      <c r="D200" s="71">
        <f>'[1]3'!K199</f>
        <v>2.5680800000000001</v>
      </c>
      <c r="E200" s="71">
        <f>'[1]3'!P199</f>
        <v>0</v>
      </c>
      <c r="F200" s="71">
        <v>0</v>
      </c>
      <c r="G200" s="71">
        <v>0</v>
      </c>
      <c r="H200" s="71">
        <v>0</v>
      </c>
      <c r="I200" s="71">
        <v>0</v>
      </c>
      <c r="J200" s="71">
        <v>0</v>
      </c>
      <c r="K200" s="71">
        <v>0</v>
      </c>
      <c r="L200" s="71">
        <v>0</v>
      </c>
      <c r="M200" s="71">
        <v>0</v>
      </c>
      <c r="N200" s="71">
        <v>0</v>
      </c>
      <c r="O200" s="71">
        <v>0</v>
      </c>
      <c r="P200" s="71">
        <v>0</v>
      </c>
      <c r="Q200" s="71">
        <v>0</v>
      </c>
      <c r="R200" s="71">
        <v>0</v>
      </c>
      <c r="S200" s="71">
        <v>0</v>
      </c>
      <c r="T200" s="71">
        <v>0</v>
      </c>
      <c r="U200" s="71">
        <f>'[1]3'!AC199</f>
        <v>0</v>
      </c>
      <c r="V200" s="71">
        <v>0</v>
      </c>
      <c r="W200" s="71">
        <v>0</v>
      </c>
      <c r="X200" s="71">
        <v>0</v>
      </c>
      <c r="Y200" s="71">
        <v>0</v>
      </c>
      <c r="Z200" s="71">
        <v>0</v>
      </c>
      <c r="AA200" s="71">
        <v>0</v>
      </c>
      <c r="AB200" s="71">
        <f>'[1]3'!AD199</f>
        <v>0</v>
      </c>
      <c r="AC200" s="71">
        <v>0</v>
      </c>
      <c r="AD200" s="71">
        <v>0</v>
      </c>
      <c r="AE200" s="71">
        <v>0</v>
      </c>
      <c r="AF200" s="71">
        <v>0</v>
      </c>
      <c r="AG200" s="71">
        <v>0</v>
      </c>
      <c r="AH200" s="71">
        <v>0</v>
      </c>
      <c r="AI200" s="71">
        <f>'[1]3'!AE199</f>
        <v>2.5680800000000001</v>
      </c>
      <c r="AJ200" s="71">
        <v>0</v>
      </c>
      <c r="AK200" s="71">
        <v>0</v>
      </c>
      <c r="AL200" s="71">
        <v>0.57999999999999996</v>
      </c>
      <c r="AM200" s="71">
        <v>0</v>
      </c>
      <c r="AN200" s="71">
        <v>0</v>
      </c>
      <c r="AO200" s="71">
        <v>0</v>
      </c>
      <c r="AP200" s="71">
        <f>'[1]3'!AF199</f>
        <v>0</v>
      </c>
      <c r="AQ200" s="71">
        <v>0</v>
      </c>
      <c r="AR200" s="71">
        <v>0</v>
      </c>
      <c r="AS200" s="71">
        <v>0</v>
      </c>
      <c r="AT200" s="71">
        <v>0</v>
      </c>
      <c r="AU200" s="71">
        <v>0</v>
      </c>
      <c r="AV200" s="71">
        <v>0</v>
      </c>
      <c r="AW200" s="71">
        <f>'[1]3'!AG199</f>
        <v>0</v>
      </c>
      <c r="AX200" s="71">
        <v>0</v>
      </c>
      <c r="AY200" s="71">
        <v>0</v>
      </c>
      <c r="AZ200" s="71">
        <v>0</v>
      </c>
      <c r="BA200" s="71">
        <v>0</v>
      </c>
      <c r="BB200" s="71">
        <v>0</v>
      </c>
      <c r="BC200" s="71">
        <v>0</v>
      </c>
      <c r="BD200" s="71">
        <f>'[1]3'!AH199</f>
        <v>0</v>
      </c>
      <c r="BE200" s="71">
        <v>0</v>
      </c>
      <c r="BF200" s="71">
        <v>0</v>
      </c>
      <c r="BG200" s="72">
        <v>0</v>
      </c>
      <c r="BH200" s="72">
        <v>0</v>
      </c>
      <c r="BI200" s="72">
        <v>0</v>
      </c>
      <c r="BJ200" s="72">
        <v>0</v>
      </c>
      <c r="BK200" s="72">
        <f>'[1]3'!AI199</f>
        <v>0</v>
      </c>
      <c r="BL200" s="72">
        <v>0</v>
      </c>
      <c r="BM200" s="72">
        <v>0</v>
      </c>
      <c r="BN200" s="72">
        <v>0</v>
      </c>
      <c r="BO200" s="71">
        <v>0</v>
      </c>
      <c r="BP200" s="71">
        <v>0</v>
      </c>
      <c r="BQ200" s="71">
        <v>0</v>
      </c>
      <c r="BR200" s="71">
        <f>'[1]3'!AJ199</f>
        <v>0</v>
      </c>
      <c r="BS200" s="71">
        <v>0</v>
      </c>
      <c r="BT200" s="71">
        <v>0</v>
      </c>
      <c r="BU200" s="71">
        <v>0</v>
      </c>
      <c r="BV200" s="71">
        <v>0</v>
      </c>
      <c r="BW200" s="71">
        <v>0</v>
      </c>
      <c r="BX200" s="71">
        <v>0</v>
      </c>
      <c r="BY200" s="71">
        <v>0</v>
      </c>
      <c r="BZ200" s="71">
        <v>0</v>
      </c>
      <c r="CA200" s="71">
        <v>0</v>
      </c>
      <c r="CB200" s="71">
        <v>0</v>
      </c>
      <c r="CC200" s="71">
        <v>0</v>
      </c>
      <c r="CD200" s="71">
        <v>0</v>
      </c>
      <c r="CE200" s="71">
        <v>0</v>
      </c>
      <c r="CF200" s="71">
        <v>0</v>
      </c>
      <c r="CG200" s="71">
        <v>0</v>
      </c>
      <c r="CH200" s="71">
        <v>0</v>
      </c>
      <c r="CI200" s="71">
        <v>0</v>
      </c>
      <c r="CJ200" s="71">
        <v>0</v>
      </c>
      <c r="CK200" s="71">
        <v>0</v>
      </c>
      <c r="CL200" s="71">
        <f t="shared" si="75"/>
        <v>0</v>
      </c>
      <c r="CM200" s="71">
        <f t="shared" si="94"/>
        <v>2.5680800000000001</v>
      </c>
      <c r="CN200" s="71">
        <f t="shared" si="94"/>
        <v>0</v>
      </c>
      <c r="CO200" s="71">
        <f t="shared" si="94"/>
        <v>0</v>
      </c>
      <c r="CP200" s="71">
        <f t="shared" si="94"/>
        <v>0.57999999999999996</v>
      </c>
      <c r="CQ200" s="71">
        <f t="shared" si="94"/>
        <v>0</v>
      </c>
      <c r="CR200" s="71">
        <f t="shared" si="94"/>
        <v>0</v>
      </c>
      <c r="CS200" s="71">
        <f t="shared" si="76"/>
        <v>0</v>
      </c>
      <c r="CT200" s="71">
        <f t="shared" si="95"/>
        <v>0</v>
      </c>
      <c r="CU200" s="71">
        <f t="shared" si="95"/>
        <v>0</v>
      </c>
      <c r="CV200" s="71">
        <f t="shared" si="95"/>
        <v>0</v>
      </c>
      <c r="CW200" s="71">
        <f t="shared" si="95"/>
        <v>0</v>
      </c>
      <c r="CX200" s="71">
        <f t="shared" si="95"/>
        <v>0</v>
      </c>
      <c r="CY200" s="71">
        <f t="shared" si="95"/>
        <v>0</v>
      </c>
      <c r="CZ200" s="56" t="str">
        <f>'[1]3'!AO199</f>
        <v>несоответствие срока реализации в соответствии с  концессионным соглашением</v>
      </c>
      <c r="DA200" s="57"/>
    </row>
    <row r="201" spans="1:105" s="58" customFormat="1" ht="56.25">
      <c r="A201" s="64" t="s">
        <v>157</v>
      </c>
      <c r="B201" s="74" t="str">
        <f>'[1]3'!B200</f>
        <v>Модернизация линейного объекта КЛ-10кВ ТП-236 - ТП-239 по ул.Минской, г.Пенза</v>
      </c>
      <c r="C201" s="74" t="str">
        <f>'[1]3'!C200</f>
        <v>Q_HC.2026.02</v>
      </c>
      <c r="D201" s="71">
        <f>'[1]3'!K200</f>
        <v>3.3426</v>
      </c>
      <c r="E201" s="71">
        <f>'[1]3'!P200</f>
        <v>0</v>
      </c>
      <c r="F201" s="71">
        <v>0</v>
      </c>
      <c r="G201" s="71">
        <v>0</v>
      </c>
      <c r="H201" s="71">
        <v>0</v>
      </c>
      <c r="I201" s="71">
        <v>0</v>
      </c>
      <c r="J201" s="71">
        <v>0</v>
      </c>
      <c r="K201" s="71">
        <v>0</v>
      </c>
      <c r="L201" s="71">
        <v>0</v>
      </c>
      <c r="M201" s="71">
        <v>0</v>
      </c>
      <c r="N201" s="71">
        <v>0</v>
      </c>
      <c r="O201" s="71">
        <v>0</v>
      </c>
      <c r="P201" s="71">
        <v>0</v>
      </c>
      <c r="Q201" s="71">
        <v>0</v>
      </c>
      <c r="R201" s="71">
        <v>0</v>
      </c>
      <c r="S201" s="71">
        <v>0</v>
      </c>
      <c r="T201" s="71">
        <v>0</v>
      </c>
      <c r="U201" s="71">
        <f>'[1]3'!AC200</f>
        <v>0</v>
      </c>
      <c r="V201" s="71">
        <v>0</v>
      </c>
      <c r="W201" s="71">
        <v>0</v>
      </c>
      <c r="X201" s="71">
        <v>0</v>
      </c>
      <c r="Y201" s="71">
        <v>0</v>
      </c>
      <c r="Z201" s="71">
        <v>0</v>
      </c>
      <c r="AA201" s="71">
        <v>0</v>
      </c>
      <c r="AB201" s="71">
        <f>'[1]3'!AD200</f>
        <v>0</v>
      </c>
      <c r="AC201" s="71">
        <v>0</v>
      </c>
      <c r="AD201" s="71">
        <v>0</v>
      </c>
      <c r="AE201" s="71">
        <v>0</v>
      </c>
      <c r="AF201" s="71">
        <v>0</v>
      </c>
      <c r="AG201" s="71">
        <v>0</v>
      </c>
      <c r="AH201" s="71">
        <v>0</v>
      </c>
      <c r="AI201" s="71">
        <f>'[1]3'!AE200</f>
        <v>3.3426</v>
      </c>
      <c r="AJ201" s="71">
        <v>0</v>
      </c>
      <c r="AK201" s="71">
        <v>0</v>
      </c>
      <c r="AL201" s="71">
        <v>0.65500000000000003</v>
      </c>
      <c r="AM201" s="71">
        <v>0</v>
      </c>
      <c r="AN201" s="71">
        <v>0</v>
      </c>
      <c r="AO201" s="71">
        <v>0</v>
      </c>
      <c r="AP201" s="71">
        <f>'[1]3'!AF200</f>
        <v>0</v>
      </c>
      <c r="AQ201" s="71">
        <v>0</v>
      </c>
      <c r="AR201" s="71">
        <v>0</v>
      </c>
      <c r="AS201" s="71">
        <v>0</v>
      </c>
      <c r="AT201" s="71">
        <v>0</v>
      </c>
      <c r="AU201" s="71">
        <v>0</v>
      </c>
      <c r="AV201" s="71">
        <v>0</v>
      </c>
      <c r="AW201" s="71">
        <f>'[1]3'!AG200</f>
        <v>0</v>
      </c>
      <c r="AX201" s="71">
        <v>0</v>
      </c>
      <c r="AY201" s="71">
        <v>0</v>
      </c>
      <c r="AZ201" s="71">
        <v>0</v>
      </c>
      <c r="BA201" s="71">
        <v>0</v>
      </c>
      <c r="BB201" s="71">
        <v>0</v>
      </c>
      <c r="BC201" s="71">
        <v>0</v>
      </c>
      <c r="BD201" s="71">
        <f>'[1]3'!AH200</f>
        <v>0</v>
      </c>
      <c r="BE201" s="71">
        <v>0</v>
      </c>
      <c r="BF201" s="71">
        <v>0</v>
      </c>
      <c r="BG201" s="72">
        <v>0</v>
      </c>
      <c r="BH201" s="72">
        <v>0</v>
      </c>
      <c r="BI201" s="72">
        <v>0</v>
      </c>
      <c r="BJ201" s="72">
        <v>0</v>
      </c>
      <c r="BK201" s="72">
        <f>'[1]3'!AI200</f>
        <v>0</v>
      </c>
      <c r="BL201" s="72">
        <v>0</v>
      </c>
      <c r="BM201" s="72">
        <v>0</v>
      </c>
      <c r="BN201" s="72">
        <v>0</v>
      </c>
      <c r="BO201" s="71">
        <v>0</v>
      </c>
      <c r="BP201" s="71">
        <v>0</v>
      </c>
      <c r="BQ201" s="71">
        <v>0</v>
      </c>
      <c r="BR201" s="71">
        <f>'[1]3'!AJ200</f>
        <v>0</v>
      </c>
      <c r="BS201" s="71">
        <v>0</v>
      </c>
      <c r="BT201" s="71">
        <v>0</v>
      </c>
      <c r="BU201" s="71">
        <v>0</v>
      </c>
      <c r="BV201" s="71">
        <v>0</v>
      </c>
      <c r="BW201" s="71">
        <v>0</v>
      </c>
      <c r="BX201" s="71">
        <v>0</v>
      </c>
      <c r="BY201" s="71">
        <v>0</v>
      </c>
      <c r="BZ201" s="71">
        <v>0</v>
      </c>
      <c r="CA201" s="71">
        <v>0</v>
      </c>
      <c r="CB201" s="71">
        <v>0</v>
      </c>
      <c r="CC201" s="71">
        <v>0</v>
      </c>
      <c r="CD201" s="71">
        <v>0</v>
      </c>
      <c r="CE201" s="71">
        <v>0</v>
      </c>
      <c r="CF201" s="71">
        <v>0</v>
      </c>
      <c r="CG201" s="71">
        <v>0</v>
      </c>
      <c r="CH201" s="71">
        <v>0</v>
      </c>
      <c r="CI201" s="71">
        <v>0</v>
      </c>
      <c r="CJ201" s="71">
        <v>0</v>
      </c>
      <c r="CK201" s="71">
        <v>0</v>
      </c>
      <c r="CL201" s="71">
        <f t="shared" si="75"/>
        <v>0</v>
      </c>
      <c r="CM201" s="71">
        <f t="shared" si="94"/>
        <v>3.3426</v>
      </c>
      <c r="CN201" s="71">
        <f t="shared" si="94"/>
        <v>0</v>
      </c>
      <c r="CO201" s="71">
        <f t="shared" si="94"/>
        <v>0</v>
      </c>
      <c r="CP201" s="71">
        <f t="shared" si="94"/>
        <v>0.65500000000000003</v>
      </c>
      <c r="CQ201" s="71">
        <f t="shared" si="94"/>
        <v>0</v>
      </c>
      <c r="CR201" s="71">
        <f t="shared" si="94"/>
        <v>0</v>
      </c>
      <c r="CS201" s="71">
        <f t="shared" si="76"/>
        <v>0</v>
      </c>
      <c r="CT201" s="71">
        <f t="shared" si="95"/>
        <v>0</v>
      </c>
      <c r="CU201" s="71">
        <f t="shared" si="95"/>
        <v>0</v>
      </c>
      <c r="CV201" s="71">
        <f t="shared" si="95"/>
        <v>0</v>
      </c>
      <c r="CW201" s="71">
        <f t="shared" si="95"/>
        <v>0</v>
      </c>
      <c r="CX201" s="71">
        <f t="shared" si="95"/>
        <v>0</v>
      </c>
      <c r="CY201" s="71">
        <f t="shared" si="95"/>
        <v>0</v>
      </c>
      <c r="CZ201" s="56" t="str">
        <f>'[1]3'!AO200</f>
        <v>несоответствие срока реализации в соответствии с  концессионным соглашением</v>
      </c>
      <c r="DA201" s="57"/>
    </row>
    <row r="202" spans="1:105" s="58" customFormat="1" ht="56.25">
      <c r="A202" s="64" t="s">
        <v>158</v>
      </c>
      <c r="B202" s="74" t="str">
        <f>'[1]3'!B201</f>
        <v>Модернизация КЛ-10 кВ ТП-2329 -РУ-6кВ ТП-2330 по ул.Подлесной</v>
      </c>
      <c r="C202" s="74" t="str">
        <f>'[1]3'!C201</f>
        <v>Q_HC.2026.03</v>
      </c>
      <c r="D202" s="71">
        <f>'[1]3'!K201</f>
        <v>3.8695900000000001</v>
      </c>
      <c r="E202" s="71">
        <f>'[1]3'!P201</f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>
        <v>0</v>
      </c>
      <c r="Q202" s="71">
        <v>0</v>
      </c>
      <c r="R202" s="71">
        <v>0</v>
      </c>
      <c r="S202" s="71">
        <v>0</v>
      </c>
      <c r="T202" s="71">
        <v>0</v>
      </c>
      <c r="U202" s="71">
        <f>'[1]3'!AC201</f>
        <v>0</v>
      </c>
      <c r="V202" s="71">
        <v>0</v>
      </c>
      <c r="W202" s="71">
        <v>0</v>
      </c>
      <c r="X202" s="71">
        <v>0</v>
      </c>
      <c r="Y202" s="71">
        <v>0</v>
      </c>
      <c r="Z202" s="71">
        <v>0</v>
      </c>
      <c r="AA202" s="71">
        <v>0</v>
      </c>
      <c r="AB202" s="71">
        <f>'[1]3'!AD201</f>
        <v>0</v>
      </c>
      <c r="AC202" s="71">
        <v>0</v>
      </c>
      <c r="AD202" s="71">
        <v>0</v>
      </c>
      <c r="AE202" s="71">
        <v>0</v>
      </c>
      <c r="AF202" s="71">
        <v>0</v>
      </c>
      <c r="AG202" s="71">
        <v>0</v>
      </c>
      <c r="AH202" s="71">
        <v>0</v>
      </c>
      <c r="AI202" s="71">
        <f>'[1]3'!AE201</f>
        <v>3.8695900000000001</v>
      </c>
      <c r="AJ202" s="71">
        <v>0</v>
      </c>
      <c r="AK202" s="71">
        <v>0</v>
      </c>
      <c r="AL202" s="71">
        <v>0.83</v>
      </c>
      <c r="AM202" s="71">
        <v>0</v>
      </c>
      <c r="AN202" s="71">
        <v>0</v>
      </c>
      <c r="AO202" s="71">
        <v>0</v>
      </c>
      <c r="AP202" s="71">
        <f>'[1]3'!AF201</f>
        <v>0</v>
      </c>
      <c r="AQ202" s="71">
        <v>0</v>
      </c>
      <c r="AR202" s="71">
        <v>0</v>
      </c>
      <c r="AS202" s="71">
        <v>0</v>
      </c>
      <c r="AT202" s="71">
        <v>0</v>
      </c>
      <c r="AU202" s="71">
        <v>0</v>
      </c>
      <c r="AV202" s="71">
        <v>0</v>
      </c>
      <c r="AW202" s="71">
        <f>'[1]3'!AG201</f>
        <v>0</v>
      </c>
      <c r="AX202" s="71">
        <v>0</v>
      </c>
      <c r="AY202" s="71">
        <v>0</v>
      </c>
      <c r="AZ202" s="71">
        <v>0</v>
      </c>
      <c r="BA202" s="71">
        <v>0</v>
      </c>
      <c r="BB202" s="71">
        <v>0</v>
      </c>
      <c r="BC202" s="71">
        <v>0</v>
      </c>
      <c r="BD202" s="71">
        <f>'[1]3'!AH201</f>
        <v>0</v>
      </c>
      <c r="BE202" s="71">
        <v>0</v>
      </c>
      <c r="BF202" s="71">
        <v>0</v>
      </c>
      <c r="BG202" s="72">
        <v>0</v>
      </c>
      <c r="BH202" s="72">
        <v>0</v>
      </c>
      <c r="BI202" s="72">
        <v>0</v>
      </c>
      <c r="BJ202" s="72">
        <v>0</v>
      </c>
      <c r="BK202" s="72">
        <f>'[1]3'!AI201</f>
        <v>0</v>
      </c>
      <c r="BL202" s="72">
        <v>0</v>
      </c>
      <c r="BM202" s="72">
        <v>0</v>
      </c>
      <c r="BN202" s="72">
        <v>0</v>
      </c>
      <c r="BO202" s="71">
        <v>0</v>
      </c>
      <c r="BP202" s="71">
        <v>0</v>
      </c>
      <c r="BQ202" s="71">
        <v>0</v>
      </c>
      <c r="BR202" s="71">
        <f>'[1]3'!AJ201</f>
        <v>0</v>
      </c>
      <c r="BS202" s="71">
        <v>0</v>
      </c>
      <c r="BT202" s="71">
        <v>0</v>
      </c>
      <c r="BU202" s="71">
        <v>0</v>
      </c>
      <c r="BV202" s="71">
        <v>0</v>
      </c>
      <c r="BW202" s="71">
        <v>0</v>
      </c>
      <c r="BX202" s="71">
        <v>0</v>
      </c>
      <c r="BY202" s="71">
        <v>0</v>
      </c>
      <c r="BZ202" s="71">
        <v>0</v>
      </c>
      <c r="CA202" s="71">
        <v>0</v>
      </c>
      <c r="CB202" s="71">
        <v>0</v>
      </c>
      <c r="CC202" s="71">
        <v>0</v>
      </c>
      <c r="CD202" s="71">
        <v>0</v>
      </c>
      <c r="CE202" s="71">
        <v>0</v>
      </c>
      <c r="CF202" s="71">
        <v>0</v>
      </c>
      <c r="CG202" s="71">
        <v>0</v>
      </c>
      <c r="CH202" s="71">
        <v>0</v>
      </c>
      <c r="CI202" s="71">
        <v>0</v>
      </c>
      <c r="CJ202" s="71">
        <v>0</v>
      </c>
      <c r="CK202" s="71">
        <v>0</v>
      </c>
      <c r="CL202" s="71">
        <f t="shared" si="75"/>
        <v>0</v>
      </c>
      <c r="CM202" s="71">
        <f t="shared" si="94"/>
        <v>3.8695900000000001</v>
      </c>
      <c r="CN202" s="71">
        <f t="shared" si="94"/>
        <v>0</v>
      </c>
      <c r="CO202" s="71">
        <f t="shared" si="94"/>
        <v>0</v>
      </c>
      <c r="CP202" s="71">
        <f t="shared" si="94"/>
        <v>0.83</v>
      </c>
      <c r="CQ202" s="71">
        <f t="shared" si="94"/>
        <v>0</v>
      </c>
      <c r="CR202" s="71">
        <f t="shared" si="94"/>
        <v>0</v>
      </c>
      <c r="CS202" s="71">
        <f t="shared" si="76"/>
        <v>0</v>
      </c>
      <c r="CT202" s="71">
        <f t="shared" si="95"/>
        <v>0</v>
      </c>
      <c r="CU202" s="71">
        <f t="shared" si="95"/>
        <v>0</v>
      </c>
      <c r="CV202" s="71">
        <f t="shared" si="95"/>
        <v>0</v>
      </c>
      <c r="CW202" s="71">
        <f t="shared" si="95"/>
        <v>0</v>
      </c>
      <c r="CX202" s="71">
        <f t="shared" si="95"/>
        <v>0</v>
      </c>
      <c r="CY202" s="71">
        <f t="shared" si="95"/>
        <v>0</v>
      </c>
      <c r="CZ202" s="56" t="str">
        <f>'[1]3'!AO201</f>
        <v>несоответствие срока реализации в соответствии с  концессионным соглашением</v>
      </c>
      <c r="DA202" s="57"/>
    </row>
    <row r="203" spans="1:105" s="58" customFormat="1" ht="56.25">
      <c r="A203" s="64" t="s">
        <v>159</v>
      </c>
      <c r="B203" s="74" t="str">
        <f>'[1]3'!B202</f>
        <v>Модернизация 2КЛ-10кВ п/ст Фотозатвор -ТП-639 по ул.Калинина</v>
      </c>
      <c r="C203" s="74" t="str">
        <f>'[1]3'!C202</f>
        <v>Q_HC.2026.04</v>
      </c>
      <c r="D203" s="71">
        <f>'[1]3'!K202</f>
        <v>8.1420399999999997</v>
      </c>
      <c r="E203" s="71">
        <f>'[1]3'!P202</f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v>0</v>
      </c>
      <c r="O203" s="71">
        <v>0</v>
      </c>
      <c r="P203" s="71">
        <v>0</v>
      </c>
      <c r="Q203" s="71">
        <v>0</v>
      </c>
      <c r="R203" s="71">
        <v>0</v>
      </c>
      <c r="S203" s="71">
        <v>0</v>
      </c>
      <c r="T203" s="71">
        <v>0</v>
      </c>
      <c r="U203" s="71">
        <f>'[1]3'!AC202</f>
        <v>0</v>
      </c>
      <c r="V203" s="71">
        <v>0</v>
      </c>
      <c r="W203" s="71">
        <v>0</v>
      </c>
      <c r="X203" s="71">
        <v>0</v>
      </c>
      <c r="Y203" s="71">
        <v>0</v>
      </c>
      <c r="Z203" s="71">
        <v>0</v>
      </c>
      <c r="AA203" s="71">
        <v>0</v>
      </c>
      <c r="AB203" s="71">
        <f>'[1]3'!AD202</f>
        <v>0</v>
      </c>
      <c r="AC203" s="71">
        <v>0</v>
      </c>
      <c r="AD203" s="71">
        <v>0</v>
      </c>
      <c r="AE203" s="71">
        <v>0</v>
      </c>
      <c r="AF203" s="71">
        <v>0</v>
      </c>
      <c r="AG203" s="71">
        <v>0</v>
      </c>
      <c r="AH203" s="71">
        <v>0</v>
      </c>
      <c r="AI203" s="71">
        <f>'[1]3'!AE202</f>
        <v>8.1420399999999997</v>
      </c>
      <c r="AJ203" s="71">
        <v>0</v>
      </c>
      <c r="AK203" s="71">
        <v>0</v>
      </c>
      <c r="AL203" s="71">
        <v>1.6859999999999999</v>
      </c>
      <c r="AM203" s="71">
        <v>0</v>
      </c>
      <c r="AN203" s="71">
        <v>0</v>
      </c>
      <c r="AO203" s="71">
        <v>0</v>
      </c>
      <c r="AP203" s="71">
        <f>'[1]3'!AF202</f>
        <v>0</v>
      </c>
      <c r="AQ203" s="71">
        <v>0</v>
      </c>
      <c r="AR203" s="71">
        <v>0</v>
      </c>
      <c r="AS203" s="71">
        <v>0</v>
      </c>
      <c r="AT203" s="71">
        <v>0</v>
      </c>
      <c r="AU203" s="71">
        <v>0</v>
      </c>
      <c r="AV203" s="71">
        <v>0</v>
      </c>
      <c r="AW203" s="71">
        <f>'[1]3'!AG202</f>
        <v>0</v>
      </c>
      <c r="AX203" s="71">
        <v>0</v>
      </c>
      <c r="AY203" s="71">
        <v>0</v>
      </c>
      <c r="AZ203" s="71">
        <v>0</v>
      </c>
      <c r="BA203" s="71">
        <v>0</v>
      </c>
      <c r="BB203" s="71">
        <v>0</v>
      </c>
      <c r="BC203" s="71">
        <v>0</v>
      </c>
      <c r="BD203" s="71">
        <f>'[1]3'!AH202</f>
        <v>0</v>
      </c>
      <c r="BE203" s="71">
        <v>0</v>
      </c>
      <c r="BF203" s="71">
        <v>0</v>
      </c>
      <c r="BG203" s="72">
        <v>0</v>
      </c>
      <c r="BH203" s="72">
        <v>0</v>
      </c>
      <c r="BI203" s="72">
        <v>0</v>
      </c>
      <c r="BJ203" s="72">
        <v>0</v>
      </c>
      <c r="BK203" s="72">
        <f>'[1]3'!AI202</f>
        <v>0</v>
      </c>
      <c r="BL203" s="72">
        <v>0</v>
      </c>
      <c r="BM203" s="72">
        <v>0</v>
      </c>
      <c r="BN203" s="72">
        <v>0</v>
      </c>
      <c r="BO203" s="71">
        <v>0</v>
      </c>
      <c r="BP203" s="71">
        <v>0</v>
      </c>
      <c r="BQ203" s="71">
        <v>0</v>
      </c>
      <c r="BR203" s="71">
        <f>'[1]3'!AJ202</f>
        <v>0</v>
      </c>
      <c r="BS203" s="71">
        <v>0</v>
      </c>
      <c r="BT203" s="71">
        <v>0</v>
      </c>
      <c r="BU203" s="71">
        <v>0</v>
      </c>
      <c r="BV203" s="71">
        <v>0</v>
      </c>
      <c r="BW203" s="71">
        <v>0</v>
      </c>
      <c r="BX203" s="71">
        <v>0</v>
      </c>
      <c r="BY203" s="71">
        <v>0</v>
      </c>
      <c r="BZ203" s="71">
        <v>0</v>
      </c>
      <c r="CA203" s="71">
        <v>0</v>
      </c>
      <c r="CB203" s="71">
        <v>0</v>
      </c>
      <c r="CC203" s="71">
        <v>0</v>
      </c>
      <c r="CD203" s="71">
        <v>0</v>
      </c>
      <c r="CE203" s="71">
        <v>0</v>
      </c>
      <c r="CF203" s="71">
        <v>0</v>
      </c>
      <c r="CG203" s="71">
        <v>0</v>
      </c>
      <c r="CH203" s="71">
        <v>0</v>
      </c>
      <c r="CI203" s="71">
        <v>0</v>
      </c>
      <c r="CJ203" s="71">
        <v>0</v>
      </c>
      <c r="CK203" s="71">
        <v>0</v>
      </c>
      <c r="CL203" s="71">
        <f t="shared" si="75"/>
        <v>0</v>
      </c>
      <c r="CM203" s="71">
        <f t="shared" si="94"/>
        <v>8.1420399999999997</v>
      </c>
      <c r="CN203" s="71">
        <f t="shared" si="94"/>
        <v>0</v>
      </c>
      <c r="CO203" s="71">
        <f t="shared" si="94"/>
        <v>0</v>
      </c>
      <c r="CP203" s="71">
        <f t="shared" si="94"/>
        <v>1.6859999999999999</v>
      </c>
      <c r="CQ203" s="71">
        <f t="shared" si="94"/>
        <v>0</v>
      </c>
      <c r="CR203" s="71">
        <f t="shared" si="94"/>
        <v>0</v>
      </c>
      <c r="CS203" s="71">
        <f t="shared" si="76"/>
        <v>0</v>
      </c>
      <c r="CT203" s="71">
        <f t="shared" si="95"/>
        <v>0</v>
      </c>
      <c r="CU203" s="71">
        <f t="shared" si="95"/>
        <v>0</v>
      </c>
      <c r="CV203" s="71">
        <f t="shared" si="95"/>
        <v>0</v>
      </c>
      <c r="CW203" s="71">
        <f t="shared" si="95"/>
        <v>0</v>
      </c>
      <c r="CX203" s="71">
        <f t="shared" si="95"/>
        <v>0</v>
      </c>
      <c r="CY203" s="71">
        <f t="shared" si="95"/>
        <v>0</v>
      </c>
      <c r="CZ203" s="56" t="str">
        <f>'[1]3'!AO202</f>
        <v>несоответствие срока реализации в соответствии с  концессионным соглашением</v>
      </c>
      <c r="DA203" s="57"/>
    </row>
    <row r="204" spans="1:105" s="96" customFormat="1" ht="56.25">
      <c r="A204" s="64" t="s">
        <v>160</v>
      </c>
      <c r="B204" s="74" t="str">
        <f>'[1]3'!B203</f>
        <v>Строительство электрических сетей КЛ-10 кВ КТП-521 - КТП-5105 в районе проспекта Победы, г. Пенза</v>
      </c>
      <c r="C204" s="74" t="str">
        <f>'[1]3'!C203</f>
        <v>Q_HC.2026.05</v>
      </c>
      <c r="D204" s="71">
        <f>'[1]3'!K203</f>
        <v>1.0682666666666667</v>
      </c>
      <c r="E204" s="71">
        <f>'[1]3'!P203</f>
        <v>1.20138828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v>0</v>
      </c>
      <c r="O204" s="71">
        <v>0</v>
      </c>
      <c r="P204" s="71">
        <v>0</v>
      </c>
      <c r="Q204" s="71">
        <v>0</v>
      </c>
      <c r="R204" s="71">
        <v>0</v>
      </c>
      <c r="S204" s="71">
        <v>0</v>
      </c>
      <c r="T204" s="71">
        <v>0</v>
      </c>
      <c r="U204" s="71">
        <f>'[1]3'!AC203</f>
        <v>0</v>
      </c>
      <c r="V204" s="71">
        <v>0</v>
      </c>
      <c r="W204" s="71">
        <v>0</v>
      </c>
      <c r="X204" s="71">
        <v>0</v>
      </c>
      <c r="Y204" s="71">
        <v>0</v>
      </c>
      <c r="Z204" s="71">
        <v>0</v>
      </c>
      <c r="AA204" s="71">
        <v>0</v>
      </c>
      <c r="AB204" s="71">
        <f>'[1]3'!AD203</f>
        <v>0</v>
      </c>
      <c r="AC204" s="71">
        <v>0</v>
      </c>
      <c r="AD204" s="71">
        <v>0</v>
      </c>
      <c r="AE204" s="71">
        <v>0</v>
      </c>
      <c r="AF204" s="71">
        <v>0</v>
      </c>
      <c r="AG204" s="71">
        <v>0</v>
      </c>
      <c r="AH204" s="71">
        <v>0</v>
      </c>
      <c r="AI204" s="71">
        <f>'[1]3'!AE203</f>
        <v>1.0682666666666667</v>
      </c>
      <c r="AJ204" s="71">
        <v>0</v>
      </c>
      <c r="AK204" s="71">
        <v>0</v>
      </c>
      <c r="AL204" s="71">
        <v>0.32400000000000001</v>
      </c>
      <c r="AM204" s="71">
        <v>0</v>
      </c>
      <c r="AN204" s="71">
        <v>0</v>
      </c>
      <c r="AO204" s="71">
        <v>0</v>
      </c>
      <c r="AP204" s="71">
        <f>'[1]3'!AF203</f>
        <v>1.20138828</v>
      </c>
      <c r="AQ204" s="71">
        <v>0</v>
      </c>
      <c r="AR204" s="71">
        <v>0</v>
      </c>
      <c r="AS204" s="76">
        <v>0.32400000000000001</v>
      </c>
      <c r="AT204" s="71">
        <v>0</v>
      </c>
      <c r="AU204" s="71">
        <v>0</v>
      </c>
      <c r="AV204" s="71">
        <v>0</v>
      </c>
      <c r="AW204" s="71">
        <f>'[1]3'!AG203</f>
        <v>0</v>
      </c>
      <c r="AX204" s="71">
        <v>0</v>
      </c>
      <c r="AY204" s="71">
        <v>0</v>
      </c>
      <c r="AZ204" s="71">
        <v>0</v>
      </c>
      <c r="BA204" s="71">
        <v>0</v>
      </c>
      <c r="BB204" s="71">
        <v>0</v>
      </c>
      <c r="BC204" s="71">
        <v>0</v>
      </c>
      <c r="BD204" s="71">
        <f>'[1]3'!AH203</f>
        <v>0</v>
      </c>
      <c r="BE204" s="71">
        <v>0</v>
      </c>
      <c r="BF204" s="71">
        <v>0</v>
      </c>
      <c r="BG204" s="72">
        <v>0</v>
      </c>
      <c r="BH204" s="72">
        <v>0</v>
      </c>
      <c r="BI204" s="72">
        <v>0</v>
      </c>
      <c r="BJ204" s="72">
        <v>0</v>
      </c>
      <c r="BK204" s="72">
        <f>'[1]3'!AI203</f>
        <v>0</v>
      </c>
      <c r="BL204" s="72">
        <v>0</v>
      </c>
      <c r="BM204" s="72">
        <v>0</v>
      </c>
      <c r="BN204" s="72">
        <v>0</v>
      </c>
      <c r="BO204" s="71">
        <v>0</v>
      </c>
      <c r="BP204" s="71">
        <v>0</v>
      </c>
      <c r="BQ204" s="71">
        <v>0</v>
      </c>
      <c r="BR204" s="71">
        <f>'[1]3'!AJ203</f>
        <v>0</v>
      </c>
      <c r="BS204" s="71">
        <v>0</v>
      </c>
      <c r="BT204" s="71">
        <v>0</v>
      </c>
      <c r="BU204" s="71">
        <v>0</v>
      </c>
      <c r="BV204" s="71">
        <v>0</v>
      </c>
      <c r="BW204" s="71">
        <v>0</v>
      </c>
      <c r="BX204" s="71">
        <v>0</v>
      </c>
      <c r="BY204" s="71">
        <v>0</v>
      </c>
      <c r="BZ204" s="71">
        <v>0</v>
      </c>
      <c r="CA204" s="71">
        <v>0</v>
      </c>
      <c r="CB204" s="71">
        <v>0</v>
      </c>
      <c r="CC204" s="71">
        <v>0</v>
      </c>
      <c r="CD204" s="71">
        <v>0</v>
      </c>
      <c r="CE204" s="71">
        <v>0</v>
      </c>
      <c r="CF204" s="71">
        <v>0</v>
      </c>
      <c r="CG204" s="71">
        <v>0</v>
      </c>
      <c r="CH204" s="71">
        <v>0</v>
      </c>
      <c r="CI204" s="71">
        <v>0</v>
      </c>
      <c r="CJ204" s="71">
        <v>0</v>
      </c>
      <c r="CK204" s="71">
        <v>0</v>
      </c>
      <c r="CL204" s="71">
        <f t="shared" si="75"/>
        <v>0</v>
      </c>
      <c r="CM204" s="71">
        <f t="shared" si="94"/>
        <v>1.0682666666666667</v>
      </c>
      <c r="CN204" s="71">
        <f t="shared" si="94"/>
        <v>0</v>
      </c>
      <c r="CO204" s="71">
        <f t="shared" si="94"/>
        <v>0</v>
      </c>
      <c r="CP204" s="71">
        <f t="shared" si="94"/>
        <v>0.32400000000000001</v>
      </c>
      <c r="CQ204" s="71">
        <f t="shared" si="94"/>
        <v>0</v>
      </c>
      <c r="CR204" s="71">
        <f t="shared" si="94"/>
        <v>0</v>
      </c>
      <c r="CS204" s="71">
        <f t="shared" si="76"/>
        <v>0</v>
      </c>
      <c r="CT204" s="71">
        <f t="shared" si="95"/>
        <v>1.20138828</v>
      </c>
      <c r="CU204" s="71">
        <f t="shared" si="95"/>
        <v>0</v>
      </c>
      <c r="CV204" s="71">
        <f t="shared" si="95"/>
        <v>0</v>
      </c>
      <c r="CW204" s="71">
        <f t="shared" si="95"/>
        <v>0.32400000000000001</v>
      </c>
      <c r="CX204" s="71">
        <f t="shared" si="95"/>
        <v>0</v>
      </c>
      <c r="CY204" s="71">
        <f t="shared" si="95"/>
        <v>0</v>
      </c>
      <c r="CZ204" s="56" t="str">
        <f>'[1]3'!AO203</f>
        <v>Изменение объемов работ, пересчет сметной стоимости в РИМ, увеличение рыночной стоимости оборудования</v>
      </c>
      <c r="DA204" s="95"/>
    </row>
    <row r="205" spans="1:105" s="58" customFormat="1" ht="47.25">
      <c r="A205" s="64" t="s">
        <v>161</v>
      </c>
      <c r="B205" s="74" t="str">
        <f>'[1]3'!B204</f>
        <v>Реконструкция линейного объекта 2КЛ-10 кВ РП-22 – ТП-562 по пр-ту Строителей, г.Пенза (1 этап)</v>
      </c>
      <c r="C205" s="74" t="str">
        <f>'[1]3'!C204</f>
        <v>Q_HC.2026.06</v>
      </c>
      <c r="D205" s="71">
        <f>'[1]3'!K204</f>
        <v>0</v>
      </c>
      <c r="E205" s="71">
        <f>'[1]3'!P204</f>
        <v>4.0166666700000002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>
        <f>'[1]3'!AC204</f>
        <v>0</v>
      </c>
      <c r="V205" s="71">
        <v>0</v>
      </c>
      <c r="W205" s="71">
        <v>0</v>
      </c>
      <c r="X205" s="71">
        <v>0</v>
      </c>
      <c r="Y205" s="71">
        <v>0</v>
      </c>
      <c r="Z205" s="71">
        <v>0</v>
      </c>
      <c r="AA205" s="71">
        <v>0</v>
      </c>
      <c r="AB205" s="71">
        <f>'[1]3'!AD204</f>
        <v>0</v>
      </c>
      <c r="AC205" s="71">
        <v>0</v>
      </c>
      <c r="AD205" s="71">
        <v>0</v>
      </c>
      <c r="AE205" s="71">
        <v>0</v>
      </c>
      <c r="AF205" s="71">
        <v>0</v>
      </c>
      <c r="AG205" s="71">
        <v>0</v>
      </c>
      <c r="AH205" s="71">
        <v>0</v>
      </c>
      <c r="AI205" s="71">
        <f>'[1]3'!AE204</f>
        <v>0</v>
      </c>
      <c r="AJ205" s="71">
        <v>0</v>
      </c>
      <c r="AK205" s="71">
        <v>0</v>
      </c>
      <c r="AL205" s="71">
        <v>0</v>
      </c>
      <c r="AM205" s="71">
        <v>0</v>
      </c>
      <c r="AN205" s="71">
        <v>0</v>
      </c>
      <c r="AO205" s="71">
        <v>0</v>
      </c>
      <c r="AP205" s="71">
        <f>'[1]3'!AF204</f>
        <v>4.0166666700000002</v>
      </c>
      <c r="AQ205" s="71">
        <v>0</v>
      </c>
      <c r="AR205" s="71">
        <v>0</v>
      </c>
      <c r="AS205" s="97">
        <v>2.0499999999999998</v>
      </c>
      <c r="AT205" s="71">
        <v>0</v>
      </c>
      <c r="AU205" s="71">
        <v>0</v>
      </c>
      <c r="AV205" s="71">
        <v>0</v>
      </c>
      <c r="AW205" s="71">
        <f>'[1]3'!AG204</f>
        <v>0</v>
      </c>
      <c r="AX205" s="71">
        <v>0</v>
      </c>
      <c r="AY205" s="71">
        <v>0</v>
      </c>
      <c r="AZ205" s="71">
        <v>0</v>
      </c>
      <c r="BA205" s="71">
        <v>0</v>
      </c>
      <c r="BB205" s="71">
        <v>0</v>
      </c>
      <c r="BC205" s="71">
        <v>0</v>
      </c>
      <c r="BD205" s="71">
        <f>'[1]3'!AH204</f>
        <v>0</v>
      </c>
      <c r="BE205" s="71">
        <v>0</v>
      </c>
      <c r="BF205" s="71">
        <v>0</v>
      </c>
      <c r="BG205" s="72">
        <v>0</v>
      </c>
      <c r="BH205" s="72">
        <v>0</v>
      </c>
      <c r="BI205" s="72">
        <v>0</v>
      </c>
      <c r="BJ205" s="72">
        <v>0</v>
      </c>
      <c r="BK205" s="72">
        <f>'[1]3'!AI204</f>
        <v>0</v>
      </c>
      <c r="BL205" s="72">
        <v>0</v>
      </c>
      <c r="BM205" s="72">
        <v>0</v>
      </c>
      <c r="BN205" s="72">
        <v>0</v>
      </c>
      <c r="BO205" s="71">
        <v>0</v>
      </c>
      <c r="BP205" s="71">
        <v>0</v>
      </c>
      <c r="BQ205" s="71">
        <v>0</v>
      </c>
      <c r="BR205" s="71">
        <f>'[1]3'!AJ204</f>
        <v>0</v>
      </c>
      <c r="BS205" s="71">
        <v>0</v>
      </c>
      <c r="BT205" s="71">
        <v>0</v>
      </c>
      <c r="BU205" s="71">
        <v>0</v>
      </c>
      <c r="BV205" s="71">
        <v>0</v>
      </c>
      <c r="BW205" s="71">
        <v>0</v>
      </c>
      <c r="BX205" s="71">
        <v>0</v>
      </c>
      <c r="BY205" s="71">
        <v>0</v>
      </c>
      <c r="BZ205" s="71">
        <v>0</v>
      </c>
      <c r="CA205" s="71">
        <v>0</v>
      </c>
      <c r="CB205" s="71">
        <v>0</v>
      </c>
      <c r="CC205" s="71">
        <v>0</v>
      </c>
      <c r="CD205" s="71">
        <v>0</v>
      </c>
      <c r="CE205" s="71">
        <v>0</v>
      </c>
      <c r="CF205" s="71">
        <v>0</v>
      </c>
      <c r="CG205" s="71">
        <v>0</v>
      </c>
      <c r="CH205" s="71">
        <v>0</v>
      </c>
      <c r="CI205" s="71">
        <v>0</v>
      </c>
      <c r="CJ205" s="71">
        <v>0</v>
      </c>
      <c r="CK205" s="71">
        <v>0</v>
      </c>
      <c r="CL205" s="71">
        <f t="shared" si="75"/>
        <v>0</v>
      </c>
      <c r="CM205" s="71">
        <f t="shared" si="94"/>
        <v>0</v>
      </c>
      <c r="CN205" s="71">
        <f t="shared" si="94"/>
        <v>0</v>
      </c>
      <c r="CO205" s="71">
        <f t="shared" si="94"/>
        <v>0</v>
      </c>
      <c r="CP205" s="71">
        <f t="shared" si="94"/>
        <v>0</v>
      </c>
      <c r="CQ205" s="71">
        <f t="shared" si="94"/>
        <v>0</v>
      </c>
      <c r="CR205" s="71">
        <f t="shared" si="94"/>
        <v>0</v>
      </c>
      <c r="CS205" s="71">
        <f t="shared" si="76"/>
        <v>0</v>
      </c>
      <c r="CT205" s="71">
        <f t="shared" si="95"/>
        <v>4.0166666700000002</v>
      </c>
      <c r="CU205" s="71">
        <f t="shared" si="95"/>
        <v>0</v>
      </c>
      <c r="CV205" s="71">
        <f t="shared" si="95"/>
        <v>0</v>
      </c>
      <c r="CW205" s="71">
        <f t="shared" si="95"/>
        <v>2.0499999999999998</v>
      </c>
      <c r="CX205" s="71">
        <f t="shared" si="95"/>
        <v>0</v>
      </c>
      <c r="CY205" s="71">
        <f t="shared" si="95"/>
        <v>0</v>
      </c>
      <c r="CZ205" s="56">
        <f>'[1]3'!AO204</f>
        <v>0</v>
      </c>
      <c r="DA205" s="57"/>
    </row>
    <row r="206" spans="1:105" s="58" customFormat="1" ht="47.25">
      <c r="A206" s="64" t="s">
        <v>162</v>
      </c>
      <c r="B206" s="74" t="str">
        <f>'[1]3'!B205</f>
        <v>Реконструкция линейного объекта КЛ-10 кВ ТП-253 – ТП-236 по ул. Минской, г.Пенза</v>
      </c>
      <c r="C206" s="74" t="str">
        <f>'[1]3'!C205</f>
        <v>Q_HC.2026.07</v>
      </c>
      <c r="D206" s="71">
        <f>'[1]3'!K205</f>
        <v>0</v>
      </c>
      <c r="E206" s="71">
        <f>'[1]3'!P205</f>
        <v>2.4300000000000002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>
        <f>'[1]3'!AC205</f>
        <v>0</v>
      </c>
      <c r="V206" s="71">
        <v>0</v>
      </c>
      <c r="W206" s="71">
        <v>0</v>
      </c>
      <c r="X206" s="71">
        <v>0</v>
      </c>
      <c r="Y206" s="71">
        <v>0</v>
      </c>
      <c r="Z206" s="71">
        <v>0</v>
      </c>
      <c r="AA206" s="71">
        <v>0</v>
      </c>
      <c r="AB206" s="71">
        <f>'[1]3'!AD205</f>
        <v>0</v>
      </c>
      <c r="AC206" s="71">
        <v>0</v>
      </c>
      <c r="AD206" s="71">
        <v>0</v>
      </c>
      <c r="AE206" s="71">
        <v>0</v>
      </c>
      <c r="AF206" s="71">
        <v>0</v>
      </c>
      <c r="AG206" s="71">
        <v>0</v>
      </c>
      <c r="AH206" s="71">
        <v>0</v>
      </c>
      <c r="AI206" s="71">
        <f>'[1]3'!AE205</f>
        <v>0</v>
      </c>
      <c r="AJ206" s="71">
        <v>0</v>
      </c>
      <c r="AK206" s="71">
        <v>0</v>
      </c>
      <c r="AL206" s="71">
        <v>0</v>
      </c>
      <c r="AM206" s="71">
        <v>0</v>
      </c>
      <c r="AN206" s="71">
        <v>0</v>
      </c>
      <c r="AO206" s="71">
        <v>0</v>
      </c>
      <c r="AP206" s="71">
        <f>'[1]3'!AF205</f>
        <v>2.4300000000000002</v>
      </c>
      <c r="AQ206" s="71">
        <v>0</v>
      </c>
      <c r="AR206" s="71">
        <v>0</v>
      </c>
      <c r="AS206" s="97">
        <v>1.02</v>
      </c>
      <c r="AT206" s="71">
        <v>0</v>
      </c>
      <c r="AU206" s="71">
        <v>0</v>
      </c>
      <c r="AV206" s="71">
        <v>0</v>
      </c>
      <c r="AW206" s="71">
        <f>'[1]3'!AG205</f>
        <v>0</v>
      </c>
      <c r="AX206" s="71">
        <v>0</v>
      </c>
      <c r="AY206" s="71">
        <v>0</v>
      </c>
      <c r="AZ206" s="71">
        <v>0</v>
      </c>
      <c r="BA206" s="71">
        <v>0</v>
      </c>
      <c r="BB206" s="71">
        <v>0</v>
      </c>
      <c r="BC206" s="71">
        <v>0</v>
      </c>
      <c r="BD206" s="71">
        <f>'[1]3'!AH205</f>
        <v>0</v>
      </c>
      <c r="BE206" s="71">
        <v>0</v>
      </c>
      <c r="BF206" s="71">
        <v>0</v>
      </c>
      <c r="BG206" s="72">
        <v>0</v>
      </c>
      <c r="BH206" s="72">
        <v>0</v>
      </c>
      <c r="BI206" s="72">
        <v>0</v>
      </c>
      <c r="BJ206" s="72">
        <v>0</v>
      </c>
      <c r="BK206" s="72">
        <f>'[1]3'!AI205</f>
        <v>0</v>
      </c>
      <c r="BL206" s="72">
        <v>0</v>
      </c>
      <c r="BM206" s="72">
        <v>0</v>
      </c>
      <c r="BN206" s="72">
        <v>0</v>
      </c>
      <c r="BO206" s="71">
        <v>0</v>
      </c>
      <c r="BP206" s="71">
        <v>0</v>
      </c>
      <c r="BQ206" s="71">
        <v>0</v>
      </c>
      <c r="BR206" s="71">
        <f>'[1]3'!AJ205</f>
        <v>0</v>
      </c>
      <c r="BS206" s="71">
        <v>0</v>
      </c>
      <c r="BT206" s="71">
        <v>0</v>
      </c>
      <c r="BU206" s="71">
        <v>0</v>
      </c>
      <c r="BV206" s="71">
        <v>0</v>
      </c>
      <c r="BW206" s="71">
        <v>0</v>
      </c>
      <c r="BX206" s="71">
        <v>0</v>
      </c>
      <c r="BY206" s="71">
        <v>0</v>
      </c>
      <c r="BZ206" s="71">
        <v>0</v>
      </c>
      <c r="CA206" s="71">
        <v>0</v>
      </c>
      <c r="CB206" s="71">
        <v>0</v>
      </c>
      <c r="CC206" s="71">
        <v>0</v>
      </c>
      <c r="CD206" s="71">
        <v>0</v>
      </c>
      <c r="CE206" s="71">
        <v>0</v>
      </c>
      <c r="CF206" s="71">
        <v>0</v>
      </c>
      <c r="CG206" s="71">
        <v>0</v>
      </c>
      <c r="CH206" s="71">
        <v>0</v>
      </c>
      <c r="CI206" s="71">
        <v>0</v>
      </c>
      <c r="CJ206" s="71">
        <v>0</v>
      </c>
      <c r="CK206" s="71">
        <v>0</v>
      </c>
      <c r="CL206" s="71">
        <f t="shared" si="75"/>
        <v>0</v>
      </c>
      <c r="CM206" s="71">
        <f t="shared" si="94"/>
        <v>0</v>
      </c>
      <c r="CN206" s="71">
        <f t="shared" si="94"/>
        <v>0</v>
      </c>
      <c r="CO206" s="71">
        <f t="shared" si="94"/>
        <v>0</v>
      </c>
      <c r="CP206" s="71">
        <f t="shared" si="94"/>
        <v>0</v>
      </c>
      <c r="CQ206" s="71">
        <f t="shared" si="94"/>
        <v>0</v>
      </c>
      <c r="CR206" s="71">
        <f t="shared" si="94"/>
        <v>0</v>
      </c>
      <c r="CS206" s="71">
        <f t="shared" si="76"/>
        <v>0</v>
      </c>
      <c r="CT206" s="71">
        <f t="shared" si="95"/>
        <v>2.4300000000000002</v>
      </c>
      <c r="CU206" s="71">
        <f t="shared" si="95"/>
        <v>0</v>
      </c>
      <c r="CV206" s="71">
        <f t="shared" si="95"/>
        <v>0</v>
      </c>
      <c r="CW206" s="71">
        <f t="shared" si="95"/>
        <v>1.02</v>
      </c>
      <c r="CX206" s="71">
        <f t="shared" si="95"/>
        <v>0</v>
      </c>
      <c r="CY206" s="71">
        <f t="shared" si="95"/>
        <v>0</v>
      </c>
      <c r="CZ206" s="56">
        <f>'[1]3'!AO205</f>
        <v>0</v>
      </c>
      <c r="DA206" s="57"/>
    </row>
    <row r="207" spans="1:105" s="58" customFormat="1" ht="47.25">
      <c r="A207" s="64" t="s">
        <v>163</v>
      </c>
      <c r="B207" s="74" t="str">
        <f>'[1]3'!B206</f>
        <v>Реконструкция линейного объекта КЛ-10кВ ТП-310-ТП-384 по ул.Мотоциклетной, г.Пенза</v>
      </c>
      <c r="C207" s="74" t="str">
        <f>'[1]3'!C206</f>
        <v>Q_HC.2026.08</v>
      </c>
      <c r="D207" s="71">
        <f>'[1]3'!K206</f>
        <v>0</v>
      </c>
      <c r="E207" s="71">
        <f>'[1]3'!P206</f>
        <v>1.5966666700000001</v>
      </c>
      <c r="F207" s="71">
        <v>0</v>
      </c>
      <c r="G207" s="71">
        <v>0</v>
      </c>
      <c r="H207" s="71">
        <v>0</v>
      </c>
      <c r="I207" s="71">
        <v>0</v>
      </c>
      <c r="J207" s="71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>
        <v>0</v>
      </c>
      <c r="Q207" s="71">
        <v>0</v>
      </c>
      <c r="R207" s="71">
        <v>0</v>
      </c>
      <c r="S207" s="71">
        <v>0</v>
      </c>
      <c r="T207" s="71">
        <v>0</v>
      </c>
      <c r="U207" s="71">
        <f>'[1]3'!AC206</f>
        <v>0</v>
      </c>
      <c r="V207" s="71">
        <v>0</v>
      </c>
      <c r="W207" s="71">
        <v>0</v>
      </c>
      <c r="X207" s="71">
        <v>0</v>
      </c>
      <c r="Y207" s="71">
        <v>0</v>
      </c>
      <c r="Z207" s="71">
        <v>0</v>
      </c>
      <c r="AA207" s="71">
        <v>0</v>
      </c>
      <c r="AB207" s="71">
        <f>'[1]3'!AD206</f>
        <v>0</v>
      </c>
      <c r="AC207" s="71">
        <v>0</v>
      </c>
      <c r="AD207" s="71">
        <v>0</v>
      </c>
      <c r="AE207" s="71">
        <v>0</v>
      </c>
      <c r="AF207" s="71">
        <v>0</v>
      </c>
      <c r="AG207" s="71">
        <v>0</v>
      </c>
      <c r="AH207" s="71">
        <v>0</v>
      </c>
      <c r="AI207" s="71">
        <f>'[1]3'!AE206</f>
        <v>0</v>
      </c>
      <c r="AJ207" s="71">
        <v>0</v>
      </c>
      <c r="AK207" s="71">
        <v>0</v>
      </c>
      <c r="AL207" s="71">
        <v>0</v>
      </c>
      <c r="AM207" s="71">
        <v>0</v>
      </c>
      <c r="AN207" s="71">
        <v>0</v>
      </c>
      <c r="AO207" s="71">
        <v>0</v>
      </c>
      <c r="AP207" s="71">
        <f>'[1]3'!AF206</f>
        <v>1.5966666700000001</v>
      </c>
      <c r="AQ207" s="71">
        <v>0</v>
      </c>
      <c r="AR207" s="71">
        <v>0</v>
      </c>
      <c r="AS207" s="76">
        <v>0.66</v>
      </c>
      <c r="AT207" s="71">
        <v>0</v>
      </c>
      <c r="AU207" s="71">
        <v>0</v>
      </c>
      <c r="AV207" s="71">
        <v>0</v>
      </c>
      <c r="AW207" s="71">
        <f>'[1]3'!AG206</f>
        <v>0</v>
      </c>
      <c r="AX207" s="71">
        <v>0</v>
      </c>
      <c r="AY207" s="71">
        <v>0</v>
      </c>
      <c r="AZ207" s="71">
        <v>0</v>
      </c>
      <c r="BA207" s="71">
        <v>0</v>
      </c>
      <c r="BB207" s="71">
        <v>0</v>
      </c>
      <c r="BC207" s="71">
        <v>0</v>
      </c>
      <c r="BD207" s="71">
        <f>'[1]3'!AH206</f>
        <v>0</v>
      </c>
      <c r="BE207" s="71">
        <v>0</v>
      </c>
      <c r="BF207" s="71">
        <v>0</v>
      </c>
      <c r="BG207" s="72">
        <v>0</v>
      </c>
      <c r="BH207" s="72">
        <v>0</v>
      </c>
      <c r="BI207" s="72">
        <v>0</v>
      </c>
      <c r="BJ207" s="72">
        <v>0</v>
      </c>
      <c r="BK207" s="72">
        <f>'[1]3'!AI206</f>
        <v>0</v>
      </c>
      <c r="BL207" s="72">
        <v>0</v>
      </c>
      <c r="BM207" s="72">
        <v>0</v>
      </c>
      <c r="BN207" s="72">
        <v>0</v>
      </c>
      <c r="BO207" s="71">
        <v>0</v>
      </c>
      <c r="BP207" s="71">
        <v>0</v>
      </c>
      <c r="BQ207" s="71">
        <v>0</v>
      </c>
      <c r="BR207" s="71">
        <f>'[1]3'!AJ206</f>
        <v>0</v>
      </c>
      <c r="BS207" s="71">
        <v>0</v>
      </c>
      <c r="BT207" s="71">
        <v>0</v>
      </c>
      <c r="BU207" s="71">
        <v>0</v>
      </c>
      <c r="BV207" s="71">
        <v>0</v>
      </c>
      <c r="BW207" s="71">
        <v>0</v>
      </c>
      <c r="BX207" s="71">
        <v>0</v>
      </c>
      <c r="BY207" s="71">
        <v>0</v>
      </c>
      <c r="BZ207" s="71">
        <v>0</v>
      </c>
      <c r="CA207" s="71">
        <v>0</v>
      </c>
      <c r="CB207" s="71">
        <v>0</v>
      </c>
      <c r="CC207" s="71">
        <v>0</v>
      </c>
      <c r="CD207" s="71">
        <v>0</v>
      </c>
      <c r="CE207" s="71">
        <v>0</v>
      </c>
      <c r="CF207" s="71">
        <v>0</v>
      </c>
      <c r="CG207" s="71">
        <v>0</v>
      </c>
      <c r="CH207" s="71">
        <v>0</v>
      </c>
      <c r="CI207" s="71">
        <v>0</v>
      </c>
      <c r="CJ207" s="71">
        <v>0</v>
      </c>
      <c r="CK207" s="71">
        <v>0</v>
      </c>
      <c r="CL207" s="71">
        <f>T207+AH207+AV207+BJ207</f>
        <v>0</v>
      </c>
      <c r="CM207" s="71">
        <f t="shared" si="94"/>
        <v>0</v>
      </c>
      <c r="CN207" s="71">
        <f t="shared" si="94"/>
        <v>0</v>
      </c>
      <c r="CO207" s="71">
        <f t="shared" si="94"/>
        <v>0</v>
      </c>
      <c r="CP207" s="71">
        <f t="shared" si="94"/>
        <v>0</v>
      </c>
      <c r="CQ207" s="71">
        <f t="shared" si="94"/>
        <v>0</v>
      </c>
      <c r="CR207" s="71">
        <f t="shared" si="94"/>
        <v>0</v>
      </c>
      <c r="CS207" s="71">
        <f>AA207+AH207+AV207+BJ207</f>
        <v>0</v>
      </c>
      <c r="CT207" s="71">
        <f t="shared" si="95"/>
        <v>1.5966666700000001</v>
      </c>
      <c r="CU207" s="71">
        <f t="shared" si="95"/>
        <v>0</v>
      </c>
      <c r="CV207" s="71">
        <f t="shared" si="95"/>
        <v>0</v>
      </c>
      <c r="CW207" s="71">
        <f t="shared" si="95"/>
        <v>0.66</v>
      </c>
      <c r="CX207" s="71">
        <f t="shared" si="95"/>
        <v>0</v>
      </c>
      <c r="CY207" s="71">
        <f t="shared" si="95"/>
        <v>0</v>
      </c>
      <c r="CZ207" s="56">
        <f>'[1]3'!AO206</f>
        <v>0</v>
      </c>
      <c r="DA207" s="57"/>
    </row>
    <row r="208" spans="1:105" s="58" customFormat="1" ht="47.25">
      <c r="A208" s="64" t="s">
        <v>164</v>
      </c>
      <c r="B208" s="74" t="str">
        <f>'[1]3'!B207</f>
        <v>Реконструкция линейного объекта КЛ-10кВ ТП-310-ТП-392 по ул.Тимирязева, г.Пенза</v>
      </c>
      <c r="C208" s="74" t="str">
        <f>'[1]3'!C207</f>
        <v>Q_HC.2026.09</v>
      </c>
      <c r="D208" s="71">
        <f>'[1]3'!K207</f>
        <v>0</v>
      </c>
      <c r="E208" s="71">
        <f>'[1]3'!P207</f>
        <v>1.5966666700000001</v>
      </c>
      <c r="F208" s="71">
        <v>0</v>
      </c>
      <c r="G208" s="71">
        <v>0</v>
      </c>
      <c r="H208" s="71">
        <v>0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>
        <v>0</v>
      </c>
      <c r="Q208" s="71">
        <v>0</v>
      </c>
      <c r="R208" s="71">
        <v>0</v>
      </c>
      <c r="S208" s="71">
        <v>0</v>
      </c>
      <c r="T208" s="71">
        <v>0</v>
      </c>
      <c r="U208" s="71">
        <f>'[1]3'!AC207</f>
        <v>0</v>
      </c>
      <c r="V208" s="71">
        <v>0</v>
      </c>
      <c r="W208" s="71">
        <v>0</v>
      </c>
      <c r="X208" s="71">
        <v>0</v>
      </c>
      <c r="Y208" s="71">
        <v>0</v>
      </c>
      <c r="Z208" s="71">
        <v>0</v>
      </c>
      <c r="AA208" s="71">
        <v>0</v>
      </c>
      <c r="AB208" s="71">
        <f>'[1]3'!AD207</f>
        <v>0</v>
      </c>
      <c r="AC208" s="71">
        <v>0</v>
      </c>
      <c r="AD208" s="71">
        <v>0</v>
      </c>
      <c r="AE208" s="71">
        <v>0</v>
      </c>
      <c r="AF208" s="71">
        <v>0</v>
      </c>
      <c r="AG208" s="71">
        <v>0</v>
      </c>
      <c r="AH208" s="71">
        <v>0</v>
      </c>
      <c r="AI208" s="71">
        <f>'[1]3'!AE207</f>
        <v>0</v>
      </c>
      <c r="AJ208" s="71">
        <v>0</v>
      </c>
      <c r="AK208" s="71">
        <v>0</v>
      </c>
      <c r="AL208" s="71">
        <v>0</v>
      </c>
      <c r="AM208" s="71">
        <v>0</v>
      </c>
      <c r="AN208" s="71">
        <v>0</v>
      </c>
      <c r="AO208" s="71">
        <v>0</v>
      </c>
      <c r="AP208" s="71">
        <f>'[1]3'!AF207</f>
        <v>1.5966666700000001</v>
      </c>
      <c r="AQ208" s="71">
        <v>0</v>
      </c>
      <c r="AR208" s="71">
        <v>0</v>
      </c>
      <c r="AS208" s="76">
        <v>0.75</v>
      </c>
      <c r="AT208" s="71">
        <v>0</v>
      </c>
      <c r="AU208" s="71">
        <v>0</v>
      </c>
      <c r="AV208" s="71">
        <v>0</v>
      </c>
      <c r="AW208" s="71">
        <f>'[1]3'!AG207</f>
        <v>0</v>
      </c>
      <c r="AX208" s="71">
        <v>0</v>
      </c>
      <c r="AY208" s="71">
        <v>0</v>
      </c>
      <c r="AZ208" s="71">
        <v>0</v>
      </c>
      <c r="BA208" s="71">
        <v>0</v>
      </c>
      <c r="BB208" s="71">
        <v>0</v>
      </c>
      <c r="BC208" s="71">
        <v>0</v>
      </c>
      <c r="BD208" s="71">
        <f>'[1]3'!AH207</f>
        <v>0</v>
      </c>
      <c r="BE208" s="71">
        <v>0</v>
      </c>
      <c r="BF208" s="71">
        <v>0</v>
      </c>
      <c r="BG208" s="72">
        <v>0</v>
      </c>
      <c r="BH208" s="72">
        <v>0</v>
      </c>
      <c r="BI208" s="72">
        <v>0</v>
      </c>
      <c r="BJ208" s="72">
        <v>0</v>
      </c>
      <c r="BK208" s="72">
        <f>'[1]3'!AI207</f>
        <v>0</v>
      </c>
      <c r="BL208" s="72">
        <v>0</v>
      </c>
      <c r="BM208" s="72">
        <v>0</v>
      </c>
      <c r="BN208" s="72">
        <v>0</v>
      </c>
      <c r="BO208" s="71">
        <v>0</v>
      </c>
      <c r="BP208" s="71">
        <v>0</v>
      </c>
      <c r="BQ208" s="71">
        <v>0</v>
      </c>
      <c r="BR208" s="71">
        <f>'[1]3'!AJ207</f>
        <v>0</v>
      </c>
      <c r="BS208" s="71">
        <v>0</v>
      </c>
      <c r="BT208" s="71">
        <v>0</v>
      </c>
      <c r="BU208" s="71">
        <v>0</v>
      </c>
      <c r="BV208" s="71">
        <v>0</v>
      </c>
      <c r="BW208" s="71">
        <v>0</v>
      </c>
      <c r="BX208" s="71">
        <v>0</v>
      </c>
      <c r="BY208" s="71">
        <v>0</v>
      </c>
      <c r="BZ208" s="71">
        <v>0</v>
      </c>
      <c r="CA208" s="71">
        <v>0</v>
      </c>
      <c r="CB208" s="71">
        <v>0</v>
      </c>
      <c r="CC208" s="71">
        <v>0</v>
      </c>
      <c r="CD208" s="71">
        <v>0</v>
      </c>
      <c r="CE208" s="71">
        <v>0</v>
      </c>
      <c r="CF208" s="71">
        <v>0</v>
      </c>
      <c r="CG208" s="71">
        <v>0</v>
      </c>
      <c r="CH208" s="71">
        <v>0</v>
      </c>
      <c r="CI208" s="71">
        <v>0</v>
      </c>
      <c r="CJ208" s="71">
        <v>0</v>
      </c>
      <c r="CK208" s="71">
        <v>0</v>
      </c>
      <c r="CL208" s="71">
        <f>T208+AH208+AV208+BJ208</f>
        <v>0</v>
      </c>
      <c r="CM208" s="71">
        <f t="shared" si="94"/>
        <v>0</v>
      </c>
      <c r="CN208" s="71">
        <f t="shared" si="94"/>
        <v>0</v>
      </c>
      <c r="CO208" s="71">
        <f t="shared" si="94"/>
        <v>0</v>
      </c>
      <c r="CP208" s="71">
        <f t="shared" si="94"/>
        <v>0</v>
      </c>
      <c r="CQ208" s="71">
        <f t="shared" si="94"/>
        <v>0</v>
      </c>
      <c r="CR208" s="71">
        <f t="shared" si="94"/>
        <v>0</v>
      </c>
      <c r="CS208" s="71">
        <f>AA208+AH208+AV208+BJ208</f>
        <v>0</v>
      </c>
      <c r="CT208" s="71">
        <f t="shared" si="95"/>
        <v>1.5966666700000001</v>
      </c>
      <c r="CU208" s="71">
        <f t="shared" si="95"/>
        <v>0</v>
      </c>
      <c r="CV208" s="71">
        <f t="shared" si="95"/>
        <v>0</v>
      </c>
      <c r="CW208" s="71">
        <f t="shared" si="95"/>
        <v>0.75</v>
      </c>
      <c r="CX208" s="71">
        <f t="shared" si="95"/>
        <v>0</v>
      </c>
      <c r="CY208" s="71">
        <f t="shared" si="95"/>
        <v>0</v>
      </c>
      <c r="CZ208" s="56">
        <f>'[1]3'!AO207</f>
        <v>0</v>
      </c>
      <c r="DA208" s="57"/>
    </row>
    <row r="209" spans="1:105" s="58" customFormat="1" ht="63">
      <c r="A209" s="64" t="s">
        <v>165</v>
      </c>
      <c r="B209" s="74" t="str">
        <f>'[1]3'!B208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09" s="74" t="str">
        <f>'[1]3'!C208</f>
        <v>Q_HC.2026.10</v>
      </c>
      <c r="D209" s="71">
        <f>'[1]3'!K208</f>
        <v>0</v>
      </c>
      <c r="E209" s="71">
        <f>'[1]3'!P208</f>
        <v>0.74333333000000001</v>
      </c>
      <c r="F209" s="71">
        <v>0</v>
      </c>
      <c r="G209" s="71">
        <v>0</v>
      </c>
      <c r="H209" s="71">
        <v>0</v>
      </c>
      <c r="I209" s="71">
        <v>0</v>
      </c>
      <c r="J209" s="71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>
        <v>0</v>
      </c>
      <c r="Q209" s="71">
        <v>0</v>
      </c>
      <c r="R209" s="71">
        <v>0</v>
      </c>
      <c r="S209" s="71">
        <v>0</v>
      </c>
      <c r="T209" s="71">
        <v>0</v>
      </c>
      <c r="U209" s="71">
        <f>'[1]3'!AC208</f>
        <v>0</v>
      </c>
      <c r="V209" s="71">
        <v>0</v>
      </c>
      <c r="W209" s="71">
        <v>0</v>
      </c>
      <c r="X209" s="71">
        <v>0</v>
      </c>
      <c r="Y209" s="71">
        <v>0</v>
      </c>
      <c r="Z209" s="71">
        <v>0</v>
      </c>
      <c r="AA209" s="71">
        <v>0</v>
      </c>
      <c r="AB209" s="71">
        <f>'[1]3'!AD208</f>
        <v>0</v>
      </c>
      <c r="AC209" s="71">
        <v>0</v>
      </c>
      <c r="AD209" s="71">
        <v>0</v>
      </c>
      <c r="AE209" s="71">
        <v>0</v>
      </c>
      <c r="AF209" s="71">
        <v>0</v>
      </c>
      <c r="AG209" s="71">
        <v>0</v>
      </c>
      <c r="AH209" s="71">
        <v>0</v>
      </c>
      <c r="AI209" s="71">
        <f>'[1]3'!AE208</f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f>'[1]3'!AF208</f>
        <v>0.74333333000000001</v>
      </c>
      <c r="AQ209" s="71">
        <v>0</v>
      </c>
      <c r="AR209" s="71">
        <v>0</v>
      </c>
      <c r="AS209" s="76">
        <v>0.2</v>
      </c>
      <c r="AT209" s="71">
        <v>0</v>
      </c>
      <c r="AU209" s="71">
        <v>0</v>
      </c>
      <c r="AV209" s="71">
        <v>0</v>
      </c>
      <c r="AW209" s="71">
        <f>'[1]3'!AG208</f>
        <v>0</v>
      </c>
      <c r="AX209" s="71">
        <v>0</v>
      </c>
      <c r="AY209" s="71">
        <v>0</v>
      </c>
      <c r="AZ209" s="71">
        <v>0</v>
      </c>
      <c r="BA209" s="71">
        <v>0</v>
      </c>
      <c r="BB209" s="71">
        <v>0</v>
      </c>
      <c r="BC209" s="71">
        <v>0</v>
      </c>
      <c r="BD209" s="71">
        <f>'[1]3'!AH208</f>
        <v>0</v>
      </c>
      <c r="BE209" s="71">
        <v>0</v>
      </c>
      <c r="BF209" s="71">
        <v>0</v>
      </c>
      <c r="BG209" s="72">
        <v>0</v>
      </c>
      <c r="BH209" s="72">
        <v>0</v>
      </c>
      <c r="BI209" s="72">
        <v>0</v>
      </c>
      <c r="BJ209" s="72">
        <v>0</v>
      </c>
      <c r="BK209" s="72">
        <f>'[1]3'!AI208</f>
        <v>0</v>
      </c>
      <c r="BL209" s="72">
        <v>0</v>
      </c>
      <c r="BM209" s="72">
        <v>0</v>
      </c>
      <c r="BN209" s="72">
        <v>0</v>
      </c>
      <c r="BO209" s="71">
        <v>0</v>
      </c>
      <c r="BP209" s="71">
        <v>0</v>
      </c>
      <c r="BQ209" s="71">
        <v>0</v>
      </c>
      <c r="BR209" s="71">
        <f>'[1]3'!AJ208</f>
        <v>0</v>
      </c>
      <c r="BS209" s="71">
        <v>0</v>
      </c>
      <c r="BT209" s="71">
        <v>0</v>
      </c>
      <c r="BU209" s="71">
        <v>0</v>
      </c>
      <c r="BV209" s="71">
        <v>0</v>
      </c>
      <c r="BW209" s="71">
        <v>0</v>
      </c>
      <c r="BX209" s="71">
        <v>0</v>
      </c>
      <c r="BY209" s="71">
        <v>0</v>
      </c>
      <c r="BZ209" s="71">
        <v>0</v>
      </c>
      <c r="CA209" s="71">
        <v>0</v>
      </c>
      <c r="CB209" s="71">
        <v>0</v>
      </c>
      <c r="CC209" s="71">
        <v>0</v>
      </c>
      <c r="CD209" s="71">
        <v>0</v>
      </c>
      <c r="CE209" s="71">
        <v>0</v>
      </c>
      <c r="CF209" s="71">
        <v>0</v>
      </c>
      <c r="CG209" s="71">
        <v>0</v>
      </c>
      <c r="CH209" s="71">
        <v>0</v>
      </c>
      <c r="CI209" s="71">
        <v>0</v>
      </c>
      <c r="CJ209" s="71">
        <v>0</v>
      </c>
      <c r="CK209" s="71">
        <v>0</v>
      </c>
      <c r="CL209" s="71">
        <f>T209+AH209+AV209+BJ209</f>
        <v>0</v>
      </c>
      <c r="CM209" s="71">
        <f t="shared" si="94"/>
        <v>0</v>
      </c>
      <c r="CN209" s="71">
        <f t="shared" si="94"/>
        <v>0</v>
      </c>
      <c r="CO209" s="71">
        <f t="shared" si="94"/>
        <v>0</v>
      </c>
      <c r="CP209" s="71">
        <f t="shared" si="94"/>
        <v>0</v>
      </c>
      <c r="CQ209" s="71">
        <f t="shared" si="94"/>
        <v>0</v>
      </c>
      <c r="CR209" s="71">
        <f t="shared" si="94"/>
        <v>0</v>
      </c>
      <c r="CS209" s="71">
        <f>AA209+AH209+AV209+BJ209</f>
        <v>0</v>
      </c>
      <c r="CT209" s="71">
        <f t="shared" si="95"/>
        <v>0.74333333000000001</v>
      </c>
      <c r="CU209" s="71">
        <f t="shared" si="95"/>
        <v>0</v>
      </c>
      <c r="CV209" s="71">
        <f t="shared" si="95"/>
        <v>0</v>
      </c>
      <c r="CW209" s="71">
        <f t="shared" si="95"/>
        <v>0.2</v>
      </c>
      <c r="CX209" s="71">
        <f t="shared" si="95"/>
        <v>0</v>
      </c>
      <c r="CY209" s="71">
        <f t="shared" si="95"/>
        <v>0</v>
      </c>
      <c r="CZ209" s="56">
        <f>'[1]3'!AO208</f>
        <v>0</v>
      </c>
      <c r="DA209" s="57"/>
    </row>
    <row r="210" spans="1:105" s="58" customFormat="1" ht="47.25">
      <c r="A210" s="64" t="s">
        <v>166</v>
      </c>
      <c r="B210" s="74" t="str">
        <f>'[1]3'!B209</f>
        <v>Строительство электрических сетей КЛ-10 ф.54 от ПС 110/10 "Терновка"-РТП №681</v>
      </c>
      <c r="C210" s="74" t="str">
        <f>'[1]3'!C209</f>
        <v>Р_НС.2025.03</v>
      </c>
      <c r="D210" s="71">
        <f>'[1]3'!K209</f>
        <v>0</v>
      </c>
      <c r="E210" s="71">
        <f>'[1]3'!P209</f>
        <v>24.909110930000001</v>
      </c>
      <c r="F210" s="71">
        <v>0</v>
      </c>
      <c r="G210" s="71">
        <v>0</v>
      </c>
      <c r="H210" s="71">
        <v>0</v>
      </c>
      <c r="I210" s="71">
        <v>0</v>
      </c>
      <c r="J210" s="71">
        <v>0</v>
      </c>
      <c r="K210" s="71">
        <v>0</v>
      </c>
      <c r="L210" s="71">
        <v>0</v>
      </c>
      <c r="M210" s="71">
        <v>0</v>
      </c>
      <c r="N210" s="71">
        <v>0</v>
      </c>
      <c r="O210" s="71">
        <v>0</v>
      </c>
      <c r="P210" s="71">
        <v>0</v>
      </c>
      <c r="Q210" s="71">
        <v>0</v>
      </c>
      <c r="R210" s="71">
        <v>0</v>
      </c>
      <c r="S210" s="71">
        <v>0</v>
      </c>
      <c r="T210" s="71">
        <v>0</v>
      </c>
      <c r="U210" s="71">
        <f>'[1]3'!AC209</f>
        <v>0</v>
      </c>
      <c r="V210" s="71">
        <v>0</v>
      </c>
      <c r="W210" s="71">
        <v>0</v>
      </c>
      <c r="X210" s="71">
        <v>0</v>
      </c>
      <c r="Y210" s="71">
        <v>0</v>
      </c>
      <c r="Z210" s="71">
        <v>0</v>
      </c>
      <c r="AA210" s="71">
        <v>0</v>
      </c>
      <c r="AB210" s="71">
        <f>'[1]3'!AD209</f>
        <v>0</v>
      </c>
      <c r="AC210" s="71">
        <v>0</v>
      </c>
      <c r="AD210" s="71">
        <v>0</v>
      </c>
      <c r="AE210" s="71">
        <v>0</v>
      </c>
      <c r="AF210" s="71">
        <v>0</v>
      </c>
      <c r="AG210" s="71">
        <v>0</v>
      </c>
      <c r="AH210" s="71">
        <v>0</v>
      </c>
      <c r="AI210" s="71">
        <f>'[1]3'!AE209</f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f>'[1]3'!AF209</f>
        <v>24.909110930000001</v>
      </c>
      <c r="AQ210" s="71">
        <v>0</v>
      </c>
      <c r="AR210" s="71">
        <v>0</v>
      </c>
      <c r="AS210" s="76">
        <f>2.44</f>
        <v>2.44</v>
      </c>
      <c r="AT210" s="71">
        <v>0</v>
      </c>
      <c r="AU210" s="71">
        <v>0</v>
      </c>
      <c r="AV210" s="71">
        <v>0</v>
      </c>
      <c r="AW210" s="71">
        <f>'[1]3'!AG209</f>
        <v>0</v>
      </c>
      <c r="AX210" s="71">
        <v>0</v>
      </c>
      <c r="AY210" s="71">
        <v>0</v>
      </c>
      <c r="AZ210" s="71">
        <v>0</v>
      </c>
      <c r="BA210" s="71">
        <v>0</v>
      </c>
      <c r="BB210" s="71">
        <v>0</v>
      </c>
      <c r="BC210" s="71">
        <v>0</v>
      </c>
      <c r="BD210" s="71">
        <f>'[1]3'!AH209</f>
        <v>0</v>
      </c>
      <c r="BE210" s="71">
        <v>0</v>
      </c>
      <c r="BF210" s="71">
        <v>0</v>
      </c>
      <c r="BG210" s="72">
        <v>0</v>
      </c>
      <c r="BH210" s="72">
        <v>0</v>
      </c>
      <c r="BI210" s="72">
        <v>0</v>
      </c>
      <c r="BJ210" s="72">
        <v>0</v>
      </c>
      <c r="BK210" s="72">
        <f>'[1]3'!AI209</f>
        <v>0</v>
      </c>
      <c r="BL210" s="72">
        <v>0</v>
      </c>
      <c r="BM210" s="72">
        <v>0</v>
      </c>
      <c r="BN210" s="72">
        <v>0</v>
      </c>
      <c r="BO210" s="71">
        <v>0</v>
      </c>
      <c r="BP210" s="71">
        <v>0</v>
      </c>
      <c r="BQ210" s="71">
        <v>0</v>
      </c>
      <c r="BR210" s="71">
        <f>'[1]3'!AJ209</f>
        <v>0</v>
      </c>
      <c r="BS210" s="71">
        <v>0</v>
      </c>
      <c r="BT210" s="71">
        <v>0</v>
      </c>
      <c r="BU210" s="71">
        <v>0</v>
      </c>
      <c r="BV210" s="71">
        <v>0</v>
      </c>
      <c r="BW210" s="71">
        <v>0</v>
      </c>
      <c r="BX210" s="71">
        <v>0</v>
      </c>
      <c r="BY210" s="71">
        <v>0</v>
      </c>
      <c r="BZ210" s="71">
        <v>0</v>
      </c>
      <c r="CA210" s="71">
        <v>0</v>
      </c>
      <c r="CB210" s="71">
        <v>0</v>
      </c>
      <c r="CC210" s="71">
        <v>0</v>
      </c>
      <c r="CD210" s="71">
        <v>0</v>
      </c>
      <c r="CE210" s="71">
        <v>0</v>
      </c>
      <c r="CF210" s="71">
        <v>0</v>
      </c>
      <c r="CG210" s="71">
        <v>0</v>
      </c>
      <c r="CH210" s="71">
        <v>0</v>
      </c>
      <c r="CI210" s="71">
        <v>0</v>
      </c>
      <c r="CJ210" s="71">
        <v>0</v>
      </c>
      <c r="CK210" s="71">
        <v>0</v>
      </c>
      <c r="CL210" s="71">
        <f>T210+AH210+AV210+BJ210</f>
        <v>0</v>
      </c>
      <c r="CM210" s="71">
        <f t="shared" si="94"/>
        <v>0</v>
      </c>
      <c r="CN210" s="71">
        <f t="shared" si="94"/>
        <v>0</v>
      </c>
      <c r="CO210" s="71">
        <f t="shared" si="94"/>
        <v>0</v>
      </c>
      <c r="CP210" s="71">
        <f t="shared" si="94"/>
        <v>0</v>
      </c>
      <c r="CQ210" s="71">
        <f t="shared" si="94"/>
        <v>0</v>
      </c>
      <c r="CR210" s="71">
        <f t="shared" si="94"/>
        <v>0</v>
      </c>
      <c r="CS210" s="71">
        <f>AA210+AH210+AV210+BJ210</f>
        <v>0</v>
      </c>
      <c r="CT210" s="71">
        <f t="shared" si="95"/>
        <v>24.909110930000001</v>
      </c>
      <c r="CU210" s="71">
        <f t="shared" si="95"/>
        <v>0</v>
      </c>
      <c r="CV210" s="71">
        <f t="shared" si="95"/>
        <v>0</v>
      </c>
      <c r="CW210" s="71">
        <f t="shared" si="95"/>
        <v>2.44</v>
      </c>
      <c r="CX210" s="71">
        <f t="shared" si="95"/>
        <v>0</v>
      </c>
      <c r="CY210" s="71">
        <f t="shared" si="95"/>
        <v>0</v>
      </c>
      <c r="CZ210" s="56">
        <f>'[1]3'!AO209</f>
        <v>0</v>
      </c>
      <c r="DA210" s="57"/>
    </row>
    <row r="211" spans="1:105" s="58" customFormat="1" ht="47.25">
      <c r="A211" s="64" t="s">
        <v>167</v>
      </c>
      <c r="B211" s="74" t="str">
        <f>'[1]3'!B210</f>
        <v>Реконструкция участка КЛ-10 кВ ПС 110/10 кВ "Новозападная" (ф.62) -РП-61 по ул.Лермонтова, г.Пенза</v>
      </c>
      <c r="C211" s="74" t="str">
        <f>'[1]3'!C210</f>
        <v>Q_HC.2026.12</v>
      </c>
      <c r="D211" s="71">
        <f>'[1]3'!K210</f>
        <v>0</v>
      </c>
      <c r="E211" s="71">
        <f>'[1]3'!P210</f>
        <v>7.2158159900000003</v>
      </c>
      <c r="F211" s="71">
        <v>0</v>
      </c>
      <c r="G211" s="71">
        <v>0</v>
      </c>
      <c r="H211" s="71">
        <v>0</v>
      </c>
      <c r="I211" s="71">
        <v>0</v>
      </c>
      <c r="J211" s="71">
        <v>0</v>
      </c>
      <c r="K211" s="71">
        <v>0</v>
      </c>
      <c r="L211" s="71">
        <v>0</v>
      </c>
      <c r="M211" s="71">
        <v>0</v>
      </c>
      <c r="N211" s="71">
        <v>0</v>
      </c>
      <c r="O211" s="71">
        <v>0</v>
      </c>
      <c r="P211" s="71">
        <v>0</v>
      </c>
      <c r="Q211" s="71">
        <v>0</v>
      </c>
      <c r="R211" s="71">
        <v>0</v>
      </c>
      <c r="S211" s="71">
        <v>0</v>
      </c>
      <c r="T211" s="71">
        <v>0</v>
      </c>
      <c r="U211" s="71">
        <f>'[1]3'!AC210</f>
        <v>0</v>
      </c>
      <c r="V211" s="71">
        <v>0</v>
      </c>
      <c r="W211" s="71">
        <v>0</v>
      </c>
      <c r="X211" s="71">
        <v>0</v>
      </c>
      <c r="Y211" s="71">
        <v>0</v>
      </c>
      <c r="Z211" s="71">
        <v>0</v>
      </c>
      <c r="AA211" s="71">
        <v>0</v>
      </c>
      <c r="AB211" s="71">
        <f>'[1]3'!AD210</f>
        <v>0</v>
      </c>
      <c r="AC211" s="71">
        <v>0</v>
      </c>
      <c r="AD211" s="71">
        <v>0</v>
      </c>
      <c r="AE211" s="71">
        <v>0</v>
      </c>
      <c r="AF211" s="71">
        <v>0</v>
      </c>
      <c r="AG211" s="71">
        <v>0</v>
      </c>
      <c r="AH211" s="71">
        <v>0</v>
      </c>
      <c r="AI211" s="71">
        <f>'[1]3'!AE210</f>
        <v>0</v>
      </c>
      <c r="AJ211" s="71">
        <v>0</v>
      </c>
      <c r="AK211" s="71">
        <v>0</v>
      </c>
      <c r="AL211" s="71">
        <v>0</v>
      </c>
      <c r="AM211" s="71">
        <v>0</v>
      </c>
      <c r="AN211" s="71">
        <v>0</v>
      </c>
      <c r="AO211" s="71">
        <v>0</v>
      </c>
      <c r="AP211" s="71">
        <f>'[1]3'!AF210</f>
        <v>7.2158159900000003</v>
      </c>
      <c r="AQ211" s="71">
        <v>0</v>
      </c>
      <c r="AR211" s="71">
        <v>0</v>
      </c>
      <c r="AS211" s="76">
        <v>0.70799999999999996</v>
      </c>
      <c r="AT211" s="71">
        <v>0</v>
      </c>
      <c r="AU211" s="71">
        <v>0</v>
      </c>
      <c r="AV211" s="71">
        <v>0</v>
      </c>
      <c r="AW211" s="71">
        <f>'[1]3'!AG210</f>
        <v>0</v>
      </c>
      <c r="AX211" s="71">
        <v>0</v>
      </c>
      <c r="AY211" s="71">
        <v>0</v>
      </c>
      <c r="AZ211" s="71">
        <v>0</v>
      </c>
      <c r="BA211" s="71">
        <v>0</v>
      </c>
      <c r="BB211" s="71">
        <v>0</v>
      </c>
      <c r="BC211" s="71">
        <v>0</v>
      </c>
      <c r="BD211" s="71">
        <f>'[1]3'!AH210</f>
        <v>0</v>
      </c>
      <c r="BE211" s="71">
        <v>0</v>
      </c>
      <c r="BF211" s="71">
        <v>0</v>
      </c>
      <c r="BG211" s="72">
        <v>0</v>
      </c>
      <c r="BH211" s="72">
        <v>0</v>
      </c>
      <c r="BI211" s="72">
        <v>0</v>
      </c>
      <c r="BJ211" s="72">
        <v>0</v>
      </c>
      <c r="BK211" s="72">
        <f>'[1]3'!AI210</f>
        <v>0</v>
      </c>
      <c r="BL211" s="72">
        <v>0</v>
      </c>
      <c r="BM211" s="72">
        <v>0</v>
      </c>
      <c r="BN211" s="72">
        <v>0</v>
      </c>
      <c r="BO211" s="71">
        <v>0</v>
      </c>
      <c r="BP211" s="71">
        <v>0</v>
      </c>
      <c r="BQ211" s="71">
        <v>0</v>
      </c>
      <c r="BR211" s="71">
        <f>'[1]3'!AJ210</f>
        <v>0</v>
      </c>
      <c r="BS211" s="71">
        <v>0</v>
      </c>
      <c r="BT211" s="71">
        <v>0</v>
      </c>
      <c r="BU211" s="71">
        <v>0</v>
      </c>
      <c r="BV211" s="71">
        <v>0</v>
      </c>
      <c r="BW211" s="71">
        <v>0</v>
      </c>
      <c r="BX211" s="71">
        <v>0</v>
      </c>
      <c r="BY211" s="71">
        <v>0</v>
      </c>
      <c r="BZ211" s="71">
        <v>0</v>
      </c>
      <c r="CA211" s="71">
        <v>0</v>
      </c>
      <c r="CB211" s="71">
        <v>0</v>
      </c>
      <c r="CC211" s="71">
        <v>0</v>
      </c>
      <c r="CD211" s="71">
        <v>0</v>
      </c>
      <c r="CE211" s="71">
        <v>0</v>
      </c>
      <c r="CF211" s="71">
        <v>0</v>
      </c>
      <c r="CG211" s="71">
        <v>0</v>
      </c>
      <c r="CH211" s="71">
        <v>0</v>
      </c>
      <c r="CI211" s="71">
        <v>0</v>
      </c>
      <c r="CJ211" s="71">
        <v>0</v>
      </c>
      <c r="CK211" s="71">
        <v>0</v>
      </c>
      <c r="CL211" s="71">
        <f>T211+AH211+AV211+BJ211</f>
        <v>0</v>
      </c>
      <c r="CM211" s="71">
        <f t="shared" si="94"/>
        <v>0</v>
      </c>
      <c r="CN211" s="71">
        <f t="shared" si="94"/>
        <v>0</v>
      </c>
      <c r="CO211" s="71">
        <f t="shared" si="94"/>
        <v>0</v>
      </c>
      <c r="CP211" s="71">
        <f t="shared" si="94"/>
        <v>0</v>
      </c>
      <c r="CQ211" s="71">
        <f t="shared" si="94"/>
        <v>0</v>
      </c>
      <c r="CR211" s="71">
        <f t="shared" si="94"/>
        <v>0</v>
      </c>
      <c r="CS211" s="71">
        <f>AA211+AH211+AV211+BJ211</f>
        <v>0</v>
      </c>
      <c r="CT211" s="71">
        <f t="shared" si="95"/>
        <v>7.2158159900000003</v>
      </c>
      <c r="CU211" s="71">
        <f t="shared" si="95"/>
        <v>0</v>
      </c>
      <c r="CV211" s="71">
        <f t="shared" si="95"/>
        <v>0</v>
      </c>
      <c r="CW211" s="71">
        <f t="shared" si="95"/>
        <v>0.70799999999999996</v>
      </c>
      <c r="CX211" s="71">
        <f t="shared" si="95"/>
        <v>0</v>
      </c>
      <c r="CY211" s="71">
        <f t="shared" si="95"/>
        <v>0</v>
      </c>
      <c r="CZ211" s="56">
        <f>'[1]3'!AO210</f>
        <v>0</v>
      </c>
      <c r="DA211" s="57"/>
    </row>
    <row r="212" spans="1:105" s="99" customFormat="1" ht="33.75">
      <c r="A212" s="64" t="s">
        <v>168</v>
      </c>
      <c r="B212" s="74" t="str">
        <f>'[1]3'!B211</f>
        <v>Строительство электрических сетей КЛ-10кВ от РТП в районе ТП-367 - ТП-80</v>
      </c>
      <c r="C212" s="74" t="str">
        <f>'[1]3'!C211</f>
        <v>R_HC.2027.02</v>
      </c>
      <c r="D212" s="71">
        <f>'[1]3'!K211</f>
        <v>22.752089999999999</v>
      </c>
      <c r="E212" s="71">
        <f>'[1]3'!P211</f>
        <v>22.752089000000002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>
        <v>0</v>
      </c>
      <c r="Q212" s="71">
        <v>0</v>
      </c>
      <c r="R212" s="71">
        <v>0</v>
      </c>
      <c r="S212" s="71">
        <v>0</v>
      </c>
      <c r="T212" s="71">
        <v>0</v>
      </c>
      <c r="U212" s="71">
        <f>'[1]3'!AC211</f>
        <v>0</v>
      </c>
      <c r="V212" s="71">
        <v>0</v>
      </c>
      <c r="W212" s="71">
        <v>0</v>
      </c>
      <c r="X212" s="71">
        <v>0</v>
      </c>
      <c r="Y212" s="71">
        <v>0</v>
      </c>
      <c r="Z212" s="71"/>
      <c r="AA212" s="71">
        <v>0</v>
      </c>
      <c r="AB212" s="71">
        <f>'[1]3'!AD211</f>
        <v>0</v>
      </c>
      <c r="AC212" s="71">
        <v>0</v>
      </c>
      <c r="AD212" s="71">
        <v>0</v>
      </c>
      <c r="AE212" s="71">
        <v>0</v>
      </c>
      <c r="AF212" s="71">
        <v>0</v>
      </c>
      <c r="AG212" s="71">
        <v>0</v>
      </c>
      <c r="AH212" s="71">
        <v>0</v>
      </c>
      <c r="AI212" s="71">
        <f>'[1]3'!AE211</f>
        <v>0</v>
      </c>
      <c r="AJ212" s="71">
        <v>0</v>
      </c>
      <c r="AK212" s="71">
        <v>0</v>
      </c>
      <c r="AL212" s="71">
        <v>0</v>
      </c>
      <c r="AM212" s="71">
        <v>0</v>
      </c>
      <c r="AN212" s="71">
        <v>0</v>
      </c>
      <c r="AO212" s="71">
        <v>0</v>
      </c>
      <c r="AP212" s="71">
        <f>'[1]3'!AF211</f>
        <v>0</v>
      </c>
      <c r="AQ212" s="71">
        <v>0</v>
      </c>
      <c r="AR212" s="71">
        <v>0</v>
      </c>
      <c r="AS212" s="71">
        <v>0</v>
      </c>
      <c r="AT212" s="71">
        <v>0</v>
      </c>
      <c r="AU212" s="71">
        <v>0</v>
      </c>
      <c r="AV212" s="71">
        <v>0</v>
      </c>
      <c r="AW212" s="71">
        <f>'[1]3'!AG211</f>
        <v>22.752089999999999</v>
      </c>
      <c r="AX212" s="71">
        <v>0</v>
      </c>
      <c r="AY212" s="71">
        <v>0</v>
      </c>
      <c r="AZ212" s="71">
        <v>1.8520000000000001</v>
      </c>
      <c r="BA212" s="71">
        <v>0</v>
      </c>
      <c r="BB212" s="71">
        <v>0</v>
      </c>
      <c r="BC212" s="71">
        <v>0</v>
      </c>
      <c r="BD212" s="71">
        <f>'[1]3'!AH211</f>
        <v>22.752089000000002</v>
      </c>
      <c r="BE212" s="71">
        <v>0</v>
      </c>
      <c r="BF212" s="71">
        <v>0</v>
      </c>
      <c r="BG212" s="76">
        <v>1.8520000000000001</v>
      </c>
      <c r="BH212" s="72">
        <v>0</v>
      </c>
      <c r="BI212" s="72">
        <v>0</v>
      </c>
      <c r="BJ212" s="72">
        <v>0</v>
      </c>
      <c r="BK212" s="72">
        <f>'[1]3'!AI211</f>
        <v>0</v>
      </c>
      <c r="BL212" s="72">
        <v>0</v>
      </c>
      <c r="BM212" s="72">
        <v>0</v>
      </c>
      <c r="BN212" s="72">
        <v>0</v>
      </c>
      <c r="BO212" s="71">
        <v>0</v>
      </c>
      <c r="BP212" s="71">
        <v>0</v>
      </c>
      <c r="BQ212" s="71">
        <v>0</v>
      </c>
      <c r="BR212" s="71">
        <f>'[1]3'!AJ211</f>
        <v>0</v>
      </c>
      <c r="BS212" s="71">
        <v>0</v>
      </c>
      <c r="BT212" s="71">
        <v>0</v>
      </c>
      <c r="BU212" s="71">
        <v>0</v>
      </c>
      <c r="BV212" s="71">
        <v>0</v>
      </c>
      <c r="BW212" s="71">
        <v>0</v>
      </c>
      <c r="BX212" s="71">
        <v>0</v>
      </c>
      <c r="BY212" s="71">
        <v>0</v>
      </c>
      <c r="BZ212" s="71">
        <v>0</v>
      </c>
      <c r="CA212" s="71">
        <v>0</v>
      </c>
      <c r="CB212" s="71">
        <v>0</v>
      </c>
      <c r="CC212" s="71">
        <v>0</v>
      </c>
      <c r="CD212" s="71">
        <v>0</v>
      </c>
      <c r="CE212" s="71">
        <v>0</v>
      </c>
      <c r="CF212" s="71">
        <v>0</v>
      </c>
      <c r="CG212" s="71">
        <v>0</v>
      </c>
      <c r="CH212" s="71">
        <v>0</v>
      </c>
      <c r="CI212" s="71">
        <v>0</v>
      </c>
      <c r="CJ212" s="71">
        <v>0</v>
      </c>
      <c r="CK212" s="71">
        <v>0</v>
      </c>
      <c r="CL212" s="71">
        <f t="shared" ref="CL212:CL279" si="112">T212+AH212+AV212+BJ212</f>
        <v>0</v>
      </c>
      <c r="CM212" s="71">
        <f t="shared" si="94"/>
        <v>22.752089999999999</v>
      </c>
      <c r="CN212" s="71">
        <f t="shared" si="94"/>
        <v>0</v>
      </c>
      <c r="CO212" s="71">
        <f t="shared" si="94"/>
        <v>0</v>
      </c>
      <c r="CP212" s="71">
        <f t="shared" si="94"/>
        <v>1.8520000000000001</v>
      </c>
      <c r="CQ212" s="71">
        <f t="shared" si="94"/>
        <v>0</v>
      </c>
      <c r="CR212" s="71">
        <f t="shared" si="94"/>
        <v>0</v>
      </c>
      <c r="CS212" s="71">
        <f t="shared" ref="CS212:CS279" si="113">AA212+AH212+AV212+BJ212</f>
        <v>0</v>
      </c>
      <c r="CT212" s="71">
        <f t="shared" si="95"/>
        <v>22.752089000000002</v>
      </c>
      <c r="CU212" s="71">
        <f t="shared" si="95"/>
        <v>0</v>
      </c>
      <c r="CV212" s="71">
        <f t="shared" si="95"/>
        <v>0</v>
      </c>
      <c r="CW212" s="71">
        <f t="shared" si="95"/>
        <v>1.8520000000000001</v>
      </c>
      <c r="CX212" s="71">
        <f t="shared" si="95"/>
        <v>0</v>
      </c>
      <c r="CY212" s="71">
        <f t="shared" si="95"/>
        <v>0</v>
      </c>
      <c r="CZ212" s="56" t="str">
        <f>'[1]3'!AO211</f>
        <v>Увеличение рыночной стоимости материалов и оборудования</v>
      </c>
      <c r="DA212" s="98"/>
    </row>
    <row r="213" spans="1:105" s="58" customFormat="1" ht="56.25">
      <c r="A213" s="64" t="s">
        <v>169</v>
      </c>
      <c r="B213" s="74" t="str">
        <f>'[1]3'!B212</f>
        <v>Строительство кабельной линии 10 (6) кВ ЦРП 35/10 (Саранская)- РП-2302</v>
      </c>
      <c r="C213" s="74" t="str">
        <f>'[1]3'!C212</f>
        <v>R_HC.2027.01</v>
      </c>
      <c r="D213" s="71">
        <f>'[1]3'!K212</f>
        <v>55.446158000000004</v>
      </c>
      <c r="E213" s="71">
        <f>'[1]3'!P212</f>
        <v>0</v>
      </c>
      <c r="F213" s="71">
        <v>0</v>
      </c>
      <c r="G213" s="71">
        <v>0</v>
      </c>
      <c r="H213" s="71">
        <v>0</v>
      </c>
      <c r="I213" s="71">
        <v>0</v>
      </c>
      <c r="J213" s="71">
        <v>0</v>
      </c>
      <c r="K213" s="71">
        <v>0</v>
      </c>
      <c r="L213" s="71">
        <v>0</v>
      </c>
      <c r="M213" s="71">
        <v>0</v>
      </c>
      <c r="N213" s="71">
        <v>0</v>
      </c>
      <c r="O213" s="71">
        <v>0</v>
      </c>
      <c r="P213" s="71">
        <v>0</v>
      </c>
      <c r="Q213" s="71">
        <v>0</v>
      </c>
      <c r="R213" s="71">
        <v>0</v>
      </c>
      <c r="S213" s="71">
        <v>0</v>
      </c>
      <c r="T213" s="71">
        <v>0</v>
      </c>
      <c r="U213" s="71">
        <f>'[1]3'!AC212</f>
        <v>0</v>
      </c>
      <c r="V213" s="71">
        <v>0</v>
      </c>
      <c r="W213" s="71">
        <v>0</v>
      </c>
      <c r="X213" s="71">
        <v>0</v>
      </c>
      <c r="Y213" s="71">
        <v>0</v>
      </c>
      <c r="Z213" s="71"/>
      <c r="AA213" s="71">
        <v>0</v>
      </c>
      <c r="AB213" s="71">
        <f>'[1]3'!AD212</f>
        <v>0</v>
      </c>
      <c r="AC213" s="71">
        <v>0</v>
      </c>
      <c r="AD213" s="71">
        <v>0</v>
      </c>
      <c r="AE213" s="71">
        <v>0</v>
      </c>
      <c r="AF213" s="71">
        <v>0</v>
      </c>
      <c r="AG213" s="71">
        <v>0</v>
      </c>
      <c r="AH213" s="71">
        <v>0</v>
      </c>
      <c r="AI213" s="71">
        <f>'[1]3'!AE212</f>
        <v>0</v>
      </c>
      <c r="AJ213" s="71">
        <v>0</v>
      </c>
      <c r="AK213" s="71">
        <v>0</v>
      </c>
      <c r="AL213" s="71">
        <v>0</v>
      </c>
      <c r="AM213" s="71">
        <v>0</v>
      </c>
      <c r="AN213" s="71">
        <v>0</v>
      </c>
      <c r="AO213" s="71">
        <v>0</v>
      </c>
      <c r="AP213" s="71">
        <f>'[1]3'!AF212</f>
        <v>0</v>
      </c>
      <c r="AQ213" s="71">
        <v>0</v>
      </c>
      <c r="AR213" s="71">
        <v>0</v>
      </c>
      <c r="AS213" s="71">
        <v>0</v>
      </c>
      <c r="AT213" s="71">
        <v>0</v>
      </c>
      <c r="AU213" s="71">
        <v>0</v>
      </c>
      <c r="AV213" s="71">
        <v>0</v>
      </c>
      <c r="AW213" s="71">
        <f>'[1]3'!AG212</f>
        <v>55.446158000000004</v>
      </c>
      <c r="AX213" s="71">
        <v>0</v>
      </c>
      <c r="AY213" s="71">
        <v>0</v>
      </c>
      <c r="AZ213" s="71">
        <v>4</v>
      </c>
      <c r="BA213" s="71">
        <v>0</v>
      </c>
      <c r="BB213" s="71">
        <v>0</v>
      </c>
      <c r="BC213" s="71">
        <v>0</v>
      </c>
      <c r="BD213" s="71">
        <f>'[1]3'!AH212</f>
        <v>0</v>
      </c>
      <c r="BE213" s="71">
        <v>0</v>
      </c>
      <c r="BF213" s="71">
        <v>0</v>
      </c>
      <c r="BG213" s="76">
        <v>0</v>
      </c>
      <c r="BH213" s="72">
        <v>0</v>
      </c>
      <c r="BI213" s="72">
        <v>0</v>
      </c>
      <c r="BJ213" s="72">
        <v>0</v>
      </c>
      <c r="BK213" s="72">
        <f>'[1]3'!AI212</f>
        <v>0</v>
      </c>
      <c r="BL213" s="72">
        <v>0</v>
      </c>
      <c r="BM213" s="72">
        <v>0</v>
      </c>
      <c r="BN213" s="72">
        <v>0</v>
      </c>
      <c r="BO213" s="71">
        <v>0</v>
      </c>
      <c r="BP213" s="71">
        <v>0</v>
      </c>
      <c r="BQ213" s="71">
        <v>0</v>
      </c>
      <c r="BR213" s="71">
        <f>'[1]3'!AJ212</f>
        <v>0</v>
      </c>
      <c r="BS213" s="71">
        <v>0</v>
      </c>
      <c r="BT213" s="71">
        <v>0</v>
      </c>
      <c r="BU213" s="71">
        <v>0</v>
      </c>
      <c r="BV213" s="71">
        <v>0</v>
      </c>
      <c r="BW213" s="71">
        <v>0</v>
      </c>
      <c r="BX213" s="71">
        <v>0</v>
      </c>
      <c r="BY213" s="71">
        <v>0</v>
      </c>
      <c r="BZ213" s="71">
        <v>0</v>
      </c>
      <c r="CA213" s="71">
        <v>0</v>
      </c>
      <c r="CB213" s="71">
        <v>0</v>
      </c>
      <c r="CC213" s="71">
        <v>0</v>
      </c>
      <c r="CD213" s="71">
        <v>0</v>
      </c>
      <c r="CE213" s="71">
        <v>0</v>
      </c>
      <c r="CF213" s="71">
        <v>0</v>
      </c>
      <c r="CG213" s="71">
        <v>0</v>
      </c>
      <c r="CH213" s="71">
        <v>0</v>
      </c>
      <c r="CI213" s="71">
        <v>0</v>
      </c>
      <c r="CJ213" s="71">
        <v>0</v>
      </c>
      <c r="CK213" s="71">
        <v>0</v>
      </c>
      <c r="CL213" s="71">
        <f t="shared" si="112"/>
        <v>0</v>
      </c>
      <c r="CM213" s="71">
        <f t="shared" si="94"/>
        <v>55.446158000000004</v>
      </c>
      <c r="CN213" s="71">
        <f t="shared" si="94"/>
        <v>0</v>
      </c>
      <c r="CO213" s="71">
        <f t="shared" si="94"/>
        <v>0</v>
      </c>
      <c r="CP213" s="71">
        <f t="shared" si="94"/>
        <v>4</v>
      </c>
      <c r="CQ213" s="71">
        <f t="shared" si="94"/>
        <v>0</v>
      </c>
      <c r="CR213" s="71">
        <f t="shared" si="94"/>
        <v>0</v>
      </c>
      <c r="CS213" s="71">
        <f t="shared" si="113"/>
        <v>0</v>
      </c>
      <c r="CT213" s="71">
        <f t="shared" si="95"/>
        <v>0</v>
      </c>
      <c r="CU213" s="71">
        <f t="shared" si="95"/>
        <v>0</v>
      </c>
      <c r="CV213" s="71">
        <f t="shared" si="95"/>
        <v>0</v>
      </c>
      <c r="CW213" s="71">
        <f t="shared" si="95"/>
        <v>0</v>
      </c>
      <c r="CX213" s="71">
        <f t="shared" si="95"/>
        <v>0</v>
      </c>
      <c r="CY213" s="71">
        <f t="shared" si="95"/>
        <v>0</v>
      </c>
      <c r="CZ213" s="56" t="str">
        <f>'[1]3'!AO212</f>
        <v>несоответствие срока реализации в соответствии с  концессионным соглашением</v>
      </c>
      <c r="DA213" s="57"/>
    </row>
    <row r="214" spans="1:105" s="96" customFormat="1" ht="47.25">
      <c r="A214" s="64" t="s">
        <v>170</v>
      </c>
      <c r="B214" s="74" t="str">
        <f>'[1]3'!B213</f>
        <v>Реконструкция линейного объекта 2КЛ-10кВ РП-22-ТП-562 по проспекту Строителей, г.Пенза (2 этап)</v>
      </c>
      <c r="C214" s="74" t="str">
        <f>'[1]3'!C213</f>
        <v>R_HC.2027.03</v>
      </c>
      <c r="D214" s="71">
        <f>'[1]3'!K213</f>
        <v>0</v>
      </c>
      <c r="E214" s="71">
        <f>'[1]3'!P213</f>
        <v>4.43333333</v>
      </c>
      <c r="F214" s="71">
        <v>0</v>
      </c>
      <c r="G214" s="71">
        <v>0</v>
      </c>
      <c r="H214" s="71">
        <v>0</v>
      </c>
      <c r="I214" s="71">
        <v>0</v>
      </c>
      <c r="J214" s="71">
        <v>0</v>
      </c>
      <c r="K214" s="71">
        <v>0</v>
      </c>
      <c r="L214" s="71">
        <v>0</v>
      </c>
      <c r="M214" s="71">
        <v>0</v>
      </c>
      <c r="N214" s="71">
        <v>0</v>
      </c>
      <c r="O214" s="71">
        <v>0</v>
      </c>
      <c r="P214" s="71">
        <v>0</v>
      </c>
      <c r="Q214" s="71">
        <v>0</v>
      </c>
      <c r="R214" s="71">
        <v>0</v>
      </c>
      <c r="S214" s="71">
        <v>0</v>
      </c>
      <c r="T214" s="71">
        <v>0</v>
      </c>
      <c r="U214" s="71">
        <f>'[1]3'!AC213</f>
        <v>0</v>
      </c>
      <c r="V214" s="71">
        <v>0</v>
      </c>
      <c r="W214" s="71">
        <v>0</v>
      </c>
      <c r="X214" s="71">
        <v>0</v>
      </c>
      <c r="Y214" s="71">
        <v>0</v>
      </c>
      <c r="Z214" s="71">
        <v>0</v>
      </c>
      <c r="AA214" s="71">
        <v>0</v>
      </c>
      <c r="AB214" s="71">
        <f>'[1]3'!AD213</f>
        <v>0</v>
      </c>
      <c r="AC214" s="71">
        <v>0</v>
      </c>
      <c r="AD214" s="71">
        <v>0</v>
      </c>
      <c r="AE214" s="71">
        <v>0</v>
      </c>
      <c r="AF214" s="71">
        <v>0</v>
      </c>
      <c r="AG214" s="71">
        <v>0</v>
      </c>
      <c r="AH214" s="71">
        <v>0</v>
      </c>
      <c r="AI214" s="71">
        <f>'[1]3'!AE213</f>
        <v>0</v>
      </c>
      <c r="AJ214" s="71">
        <v>0</v>
      </c>
      <c r="AK214" s="71">
        <v>0</v>
      </c>
      <c r="AL214" s="71">
        <v>0</v>
      </c>
      <c r="AM214" s="71">
        <v>0</v>
      </c>
      <c r="AN214" s="71">
        <v>0</v>
      </c>
      <c r="AO214" s="71">
        <v>0</v>
      </c>
      <c r="AP214" s="71">
        <f>'[1]3'!AF213</f>
        <v>0</v>
      </c>
      <c r="AQ214" s="71">
        <v>0</v>
      </c>
      <c r="AR214" s="71">
        <v>0</v>
      </c>
      <c r="AS214" s="71">
        <v>0</v>
      </c>
      <c r="AT214" s="71">
        <v>0</v>
      </c>
      <c r="AU214" s="71">
        <v>0</v>
      </c>
      <c r="AV214" s="71">
        <v>0</v>
      </c>
      <c r="AW214" s="71">
        <f>'[1]3'!AG213</f>
        <v>0</v>
      </c>
      <c r="AX214" s="92">
        <v>0</v>
      </c>
      <c r="AY214" s="71">
        <v>0</v>
      </c>
      <c r="AZ214" s="71">
        <v>0</v>
      </c>
      <c r="BA214" s="71">
        <v>0</v>
      </c>
      <c r="BB214" s="71">
        <v>0</v>
      </c>
      <c r="BC214" s="71">
        <v>0</v>
      </c>
      <c r="BD214" s="71">
        <f>'[1]3'!AH213</f>
        <v>4.43333333</v>
      </c>
      <c r="BE214" s="71">
        <v>0</v>
      </c>
      <c r="BF214" s="71">
        <v>0</v>
      </c>
      <c r="BG214" s="69">
        <v>2.0499999999999998</v>
      </c>
      <c r="BH214" s="72">
        <v>0</v>
      </c>
      <c r="BI214" s="72">
        <v>0</v>
      </c>
      <c r="BJ214" s="72">
        <v>0</v>
      </c>
      <c r="BK214" s="72">
        <f>'[1]3'!AI213</f>
        <v>0</v>
      </c>
      <c r="BL214" s="72">
        <v>0</v>
      </c>
      <c r="BM214" s="72">
        <v>0</v>
      </c>
      <c r="BN214" s="72">
        <v>0</v>
      </c>
      <c r="BO214" s="71">
        <v>0</v>
      </c>
      <c r="BP214" s="71">
        <v>0</v>
      </c>
      <c r="BQ214" s="71">
        <v>0</v>
      </c>
      <c r="BR214" s="71">
        <f>'[1]3'!AJ213</f>
        <v>0</v>
      </c>
      <c r="BS214" s="71">
        <v>0</v>
      </c>
      <c r="BT214" s="71">
        <v>0</v>
      </c>
      <c r="BU214" s="71">
        <v>0</v>
      </c>
      <c r="BV214" s="71">
        <v>0</v>
      </c>
      <c r="BW214" s="71">
        <v>0</v>
      </c>
      <c r="BX214" s="71">
        <v>0</v>
      </c>
      <c r="BY214" s="71">
        <v>0</v>
      </c>
      <c r="BZ214" s="71">
        <v>0</v>
      </c>
      <c r="CA214" s="71">
        <v>0</v>
      </c>
      <c r="CB214" s="71">
        <v>0</v>
      </c>
      <c r="CC214" s="71">
        <v>0</v>
      </c>
      <c r="CD214" s="71">
        <v>0</v>
      </c>
      <c r="CE214" s="71">
        <v>0</v>
      </c>
      <c r="CF214" s="71">
        <v>0</v>
      </c>
      <c r="CG214" s="71">
        <v>0</v>
      </c>
      <c r="CH214" s="71">
        <v>0</v>
      </c>
      <c r="CI214" s="71">
        <v>0</v>
      </c>
      <c r="CJ214" s="71">
        <v>0</v>
      </c>
      <c r="CK214" s="71">
        <v>0</v>
      </c>
      <c r="CL214" s="71">
        <f t="shared" si="112"/>
        <v>0</v>
      </c>
      <c r="CM214" s="71">
        <f t="shared" si="94"/>
        <v>0</v>
      </c>
      <c r="CN214" s="71">
        <f t="shared" si="94"/>
        <v>0</v>
      </c>
      <c r="CO214" s="71">
        <f t="shared" si="94"/>
        <v>0</v>
      </c>
      <c r="CP214" s="71">
        <f t="shared" si="94"/>
        <v>0</v>
      </c>
      <c r="CQ214" s="71">
        <f t="shared" si="94"/>
        <v>0</v>
      </c>
      <c r="CR214" s="71">
        <f t="shared" si="94"/>
        <v>0</v>
      </c>
      <c r="CS214" s="71">
        <f t="shared" si="113"/>
        <v>0</v>
      </c>
      <c r="CT214" s="71">
        <f t="shared" si="95"/>
        <v>4.43333333</v>
      </c>
      <c r="CU214" s="71">
        <f t="shared" si="95"/>
        <v>0</v>
      </c>
      <c r="CV214" s="71">
        <f t="shared" si="95"/>
        <v>0</v>
      </c>
      <c r="CW214" s="71">
        <f t="shared" si="95"/>
        <v>2.0499999999999998</v>
      </c>
      <c r="CX214" s="71">
        <f t="shared" si="95"/>
        <v>0</v>
      </c>
      <c r="CY214" s="71">
        <f t="shared" si="95"/>
        <v>0</v>
      </c>
      <c r="CZ214" s="56">
        <f>'[1]3'!AO213</f>
        <v>0</v>
      </c>
      <c r="DA214" s="95"/>
    </row>
    <row r="215" spans="1:105" s="58" customFormat="1" ht="47.25">
      <c r="A215" s="64" t="s">
        <v>171</v>
      </c>
      <c r="B215" s="74" t="str">
        <f>'[1]3'!B214</f>
        <v>Реконструкция линейного объекта КЛ-6кВ ТП-2130-ТП-73 по ул.Аустрина, г.Пенза</v>
      </c>
      <c r="C215" s="74" t="str">
        <f>'[1]3'!C214</f>
        <v>R_HC.2027.04</v>
      </c>
      <c r="D215" s="71">
        <f>'[1]3'!K214</f>
        <v>0</v>
      </c>
      <c r="E215" s="71">
        <f>'[1]3'!P214</f>
        <v>2.8266666699999998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71">
        <v>0</v>
      </c>
      <c r="M215" s="71">
        <v>0</v>
      </c>
      <c r="N215" s="71">
        <v>0</v>
      </c>
      <c r="O215" s="71">
        <v>0</v>
      </c>
      <c r="P215" s="71">
        <v>0</v>
      </c>
      <c r="Q215" s="71">
        <v>0</v>
      </c>
      <c r="R215" s="71">
        <v>0</v>
      </c>
      <c r="S215" s="71">
        <v>0</v>
      </c>
      <c r="T215" s="71">
        <v>0</v>
      </c>
      <c r="U215" s="71">
        <f>'[1]3'!AC214</f>
        <v>0</v>
      </c>
      <c r="V215" s="71">
        <v>0</v>
      </c>
      <c r="W215" s="71">
        <v>0</v>
      </c>
      <c r="X215" s="71">
        <v>0</v>
      </c>
      <c r="Y215" s="71">
        <v>0</v>
      </c>
      <c r="Z215" s="71">
        <v>0</v>
      </c>
      <c r="AA215" s="71">
        <v>0</v>
      </c>
      <c r="AB215" s="71">
        <f>'[1]3'!AD214</f>
        <v>0</v>
      </c>
      <c r="AC215" s="71">
        <v>0</v>
      </c>
      <c r="AD215" s="71">
        <v>0</v>
      </c>
      <c r="AE215" s="71">
        <v>0</v>
      </c>
      <c r="AF215" s="71">
        <v>0</v>
      </c>
      <c r="AG215" s="71">
        <v>0</v>
      </c>
      <c r="AH215" s="71">
        <v>0</v>
      </c>
      <c r="AI215" s="71">
        <f>'[1]3'!AE214</f>
        <v>0</v>
      </c>
      <c r="AJ215" s="71">
        <f>'[1]1. 2025 г.'!D230</f>
        <v>0</v>
      </c>
      <c r="AK215" s="71">
        <v>0</v>
      </c>
      <c r="AL215" s="71">
        <v>0</v>
      </c>
      <c r="AM215" s="71">
        <v>0</v>
      </c>
      <c r="AN215" s="71">
        <v>0</v>
      </c>
      <c r="AO215" s="71">
        <v>0</v>
      </c>
      <c r="AP215" s="71">
        <f>'[1]3'!AF214</f>
        <v>0</v>
      </c>
      <c r="AQ215" s="71">
        <v>0</v>
      </c>
      <c r="AR215" s="71">
        <v>0</v>
      </c>
      <c r="AS215" s="71">
        <v>0</v>
      </c>
      <c r="AT215" s="71">
        <v>0</v>
      </c>
      <c r="AU215" s="71">
        <v>0</v>
      </c>
      <c r="AV215" s="71">
        <v>0</v>
      </c>
      <c r="AW215" s="71">
        <f>'[1]3'!AG214</f>
        <v>0</v>
      </c>
      <c r="AX215" s="71">
        <f>'[1]1. 2026 г.'!D216</f>
        <v>0</v>
      </c>
      <c r="AY215" s="71">
        <v>0</v>
      </c>
      <c r="AZ215" s="71">
        <v>0</v>
      </c>
      <c r="BA215" s="71">
        <v>0</v>
      </c>
      <c r="BB215" s="71">
        <v>0</v>
      </c>
      <c r="BC215" s="71">
        <v>0</v>
      </c>
      <c r="BD215" s="71">
        <f>'[1]3'!AH214</f>
        <v>2.8266666699999998</v>
      </c>
      <c r="BE215" s="71">
        <v>0</v>
      </c>
      <c r="BF215" s="71">
        <v>0</v>
      </c>
      <c r="BG215" s="69">
        <v>0.98</v>
      </c>
      <c r="BH215" s="72">
        <v>0</v>
      </c>
      <c r="BI215" s="72">
        <v>0</v>
      </c>
      <c r="BJ215" s="72">
        <v>0</v>
      </c>
      <c r="BK215" s="72">
        <f>'[1]3'!AI214</f>
        <v>0</v>
      </c>
      <c r="BL215" s="72">
        <v>0</v>
      </c>
      <c r="BM215" s="72">
        <v>0</v>
      </c>
      <c r="BN215" s="72">
        <v>0</v>
      </c>
      <c r="BO215" s="71">
        <v>0</v>
      </c>
      <c r="BP215" s="71">
        <v>0</v>
      </c>
      <c r="BQ215" s="71">
        <v>0</v>
      </c>
      <c r="BR215" s="71">
        <f>'[1]3'!AJ214</f>
        <v>0</v>
      </c>
      <c r="BS215" s="71">
        <v>0</v>
      </c>
      <c r="BT215" s="71">
        <v>0</v>
      </c>
      <c r="BU215" s="71">
        <v>0</v>
      </c>
      <c r="BV215" s="71">
        <v>0</v>
      </c>
      <c r="BW215" s="71">
        <v>0</v>
      </c>
      <c r="BX215" s="71">
        <v>0</v>
      </c>
      <c r="BY215" s="71">
        <v>0</v>
      </c>
      <c r="BZ215" s="71">
        <v>0</v>
      </c>
      <c r="CA215" s="71">
        <v>0</v>
      </c>
      <c r="CB215" s="71">
        <v>0</v>
      </c>
      <c r="CC215" s="71">
        <v>0</v>
      </c>
      <c r="CD215" s="71">
        <v>0</v>
      </c>
      <c r="CE215" s="71">
        <v>0</v>
      </c>
      <c r="CF215" s="71">
        <v>0</v>
      </c>
      <c r="CG215" s="71">
        <v>0</v>
      </c>
      <c r="CH215" s="71">
        <v>0</v>
      </c>
      <c r="CI215" s="71">
        <v>0</v>
      </c>
      <c r="CJ215" s="71">
        <v>0</v>
      </c>
      <c r="CK215" s="71">
        <v>0</v>
      </c>
      <c r="CL215" s="71">
        <f t="shared" si="112"/>
        <v>0</v>
      </c>
      <c r="CM215" s="71">
        <f t="shared" si="94"/>
        <v>0</v>
      </c>
      <c r="CN215" s="71">
        <f t="shared" si="94"/>
        <v>0</v>
      </c>
      <c r="CO215" s="71">
        <f t="shared" si="94"/>
        <v>0</v>
      </c>
      <c r="CP215" s="71">
        <f t="shared" si="94"/>
        <v>0</v>
      </c>
      <c r="CQ215" s="71">
        <f t="shared" si="94"/>
        <v>0</v>
      </c>
      <c r="CR215" s="71">
        <f t="shared" si="94"/>
        <v>0</v>
      </c>
      <c r="CS215" s="71">
        <f t="shared" si="113"/>
        <v>0</v>
      </c>
      <c r="CT215" s="71">
        <f t="shared" si="95"/>
        <v>2.8266666699999998</v>
      </c>
      <c r="CU215" s="71">
        <f t="shared" si="95"/>
        <v>0</v>
      </c>
      <c r="CV215" s="71">
        <f t="shared" si="95"/>
        <v>0</v>
      </c>
      <c r="CW215" s="71">
        <f t="shared" si="95"/>
        <v>0.98</v>
      </c>
      <c r="CX215" s="71">
        <f t="shared" si="95"/>
        <v>0</v>
      </c>
      <c r="CY215" s="71">
        <f t="shared" si="95"/>
        <v>0</v>
      </c>
      <c r="CZ215" s="56">
        <f>'[1]3'!AO214</f>
        <v>0</v>
      </c>
      <c r="DA215" s="57"/>
    </row>
    <row r="216" spans="1:105" s="58" customFormat="1" ht="47.25">
      <c r="A216" s="64" t="s">
        <v>172</v>
      </c>
      <c r="B216" s="74" t="str">
        <f>'[1]3'!B215</f>
        <v>Реконструкция линейного объекта 2КЛ-6 кВ ПС Маяк – ТП-329 по ул. 1-й Порядок, г.Пенза</v>
      </c>
      <c r="C216" s="74" t="str">
        <f>'[1]3'!C215</f>
        <v>R_HC.2027.05</v>
      </c>
      <c r="D216" s="71">
        <f>'[1]3'!K215</f>
        <v>0</v>
      </c>
      <c r="E216" s="71">
        <f>'[1]3'!P215</f>
        <v>3.71121781</v>
      </c>
      <c r="F216" s="71">
        <v>0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71">
        <v>0</v>
      </c>
      <c r="M216" s="71">
        <v>0</v>
      </c>
      <c r="N216" s="71">
        <v>0</v>
      </c>
      <c r="O216" s="71">
        <v>0</v>
      </c>
      <c r="P216" s="71">
        <v>0</v>
      </c>
      <c r="Q216" s="71">
        <v>0</v>
      </c>
      <c r="R216" s="71">
        <v>0</v>
      </c>
      <c r="S216" s="71">
        <v>0</v>
      </c>
      <c r="T216" s="71">
        <v>0</v>
      </c>
      <c r="U216" s="71">
        <f>'[1]3'!AC215</f>
        <v>0</v>
      </c>
      <c r="V216" s="71">
        <v>0</v>
      </c>
      <c r="W216" s="71">
        <v>0</v>
      </c>
      <c r="X216" s="71">
        <v>0</v>
      </c>
      <c r="Y216" s="71">
        <v>0</v>
      </c>
      <c r="Z216" s="71">
        <v>0</v>
      </c>
      <c r="AA216" s="71">
        <v>0</v>
      </c>
      <c r="AB216" s="71">
        <f>'[1]3'!AD215</f>
        <v>0</v>
      </c>
      <c r="AC216" s="71">
        <v>0</v>
      </c>
      <c r="AD216" s="71">
        <v>0</v>
      </c>
      <c r="AE216" s="71">
        <v>0</v>
      </c>
      <c r="AF216" s="71">
        <v>0</v>
      </c>
      <c r="AG216" s="71">
        <v>0</v>
      </c>
      <c r="AH216" s="71">
        <v>0</v>
      </c>
      <c r="AI216" s="71">
        <f>'[1]3'!AE215</f>
        <v>0</v>
      </c>
      <c r="AJ216" s="71">
        <f>'[1]1. 2025 г.'!D234</f>
        <v>0</v>
      </c>
      <c r="AK216" s="71">
        <v>0</v>
      </c>
      <c r="AL216" s="71">
        <f>'[1]1. 2025 г.'!L234</f>
        <v>0</v>
      </c>
      <c r="AM216" s="71">
        <v>0</v>
      </c>
      <c r="AN216" s="71">
        <v>0</v>
      </c>
      <c r="AO216" s="71">
        <v>0</v>
      </c>
      <c r="AP216" s="71">
        <f>'[1]3'!AF215</f>
        <v>0</v>
      </c>
      <c r="AQ216" s="71">
        <v>0</v>
      </c>
      <c r="AR216" s="71">
        <v>0</v>
      </c>
      <c r="AS216" s="71">
        <v>0</v>
      </c>
      <c r="AT216" s="71">
        <v>0</v>
      </c>
      <c r="AU216" s="71">
        <v>0</v>
      </c>
      <c r="AV216" s="71">
        <v>0</v>
      </c>
      <c r="AW216" s="71">
        <f>'[1]3'!AG215</f>
        <v>0</v>
      </c>
      <c r="AX216" s="71">
        <f>'[1]1. 2026 г.'!D220</f>
        <v>0</v>
      </c>
      <c r="AY216" s="71">
        <v>0</v>
      </c>
      <c r="AZ216" s="71">
        <v>0</v>
      </c>
      <c r="BA216" s="71">
        <v>0</v>
      </c>
      <c r="BB216" s="71">
        <v>0</v>
      </c>
      <c r="BC216" s="71">
        <v>0</v>
      </c>
      <c r="BD216" s="71">
        <f>'[1]3'!AH215</f>
        <v>3.71121781</v>
      </c>
      <c r="BE216" s="71">
        <v>0</v>
      </c>
      <c r="BF216" s="71">
        <v>0</v>
      </c>
      <c r="BG216" s="69">
        <v>1.6160000000000001</v>
      </c>
      <c r="BH216" s="72">
        <v>0</v>
      </c>
      <c r="BI216" s="72">
        <v>0</v>
      </c>
      <c r="BJ216" s="72">
        <v>0</v>
      </c>
      <c r="BK216" s="72">
        <f>'[1]3'!AI215</f>
        <v>0</v>
      </c>
      <c r="BL216" s="72">
        <v>0</v>
      </c>
      <c r="BM216" s="72">
        <v>0</v>
      </c>
      <c r="BN216" s="72">
        <v>0</v>
      </c>
      <c r="BO216" s="71">
        <v>0</v>
      </c>
      <c r="BP216" s="71">
        <v>0</v>
      </c>
      <c r="BQ216" s="71">
        <v>0</v>
      </c>
      <c r="BR216" s="71">
        <f>'[1]3'!AJ215</f>
        <v>0</v>
      </c>
      <c r="BS216" s="71">
        <v>0</v>
      </c>
      <c r="BT216" s="71">
        <v>0</v>
      </c>
      <c r="BU216" s="71">
        <v>0</v>
      </c>
      <c r="BV216" s="71">
        <v>0</v>
      </c>
      <c r="BW216" s="71">
        <v>0</v>
      </c>
      <c r="BX216" s="71">
        <v>0</v>
      </c>
      <c r="BY216" s="71">
        <v>0</v>
      </c>
      <c r="BZ216" s="71">
        <v>0</v>
      </c>
      <c r="CA216" s="71">
        <v>0</v>
      </c>
      <c r="CB216" s="71">
        <v>0</v>
      </c>
      <c r="CC216" s="71">
        <v>0</v>
      </c>
      <c r="CD216" s="71">
        <v>0</v>
      </c>
      <c r="CE216" s="71">
        <v>0</v>
      </c>
      <c r="CF216" s="71">
        <v>0</v>
      </c>
      <c r="CG216" s="71">
        <v>0</v>
      </c>
      <c r="CH216" s="71">
        <v>0</v>
      </c>
      <c r="CI216" s="71">
        <v>0</v>
      </c>
      <c r="CJ216" s="71">
        <v>0</v>
      </c>
      <c r="CK216" s="71">
        <v>0</v>
      </c>
      <c r="CL216" s="71">
        <f t="shared" si="112"/>
        <v>0</v>
      </c>
      <c r="CM216" s="71">
        <f t="shared" si="94"/>
        <v>0</v>
      </c>
      <c r="CN216" s="71">
        <f t="shared" si="94"/>
        <v>0</v>
      </c>
      <c r="CO216" s="71">
        <f t="shared" si="94"/>
        <v>0</v>
      </c>
      <c r="CP216" s="71">
        <f t="shared" si="94"/>
        <v>0</v>
      </c>
      <c r="CQ216" s="71">
        <f t="shared" si="94"/>
        <v>0</v>
      </c>
      <c r="CR216" s="71">
        <f t="shared" si="94"/>
        <v>0</v>
      </c>
      <c r="CS216" s="71">
        <f t="shared" si="113"/>
        <v>0</v>
      </c>
      <c r="CT216" s="71">
        <f t="shared" si="95"/>
        <v>3.71121781</v>
      </c>
      <c r="CU216" s="71">
        <f t="shared" si="95"/>
        <v>0</v>
      </c>
      <c r="CV216" s="71">
        <f t="shared" si="95"/>
        <v>0</v>
      </c>
      <c r="CW216" s="71">
        <f t="shared" si="95"/>
        <v>1.6160000000000001</v>
      </c>
      <c r="CX216" s="71">
        <f t="shared" si="95"/>
        <v>0</v>
      </c>
      <c r="CY216" s="71">
        <f t="shared" si="95"/>
        <v>0</v>
      </c>
      <c r="CZ216" s="56">
        <f>'[1]3'!AO215</f>
        <v>0</v>
      </c>
      <c r="DA216" s="57"/>
    </row>
    <row r="217" spans="1:105" s="58" customFormat="1" ht="47.25">
      <c r="A217" s="64" t="s">
        <v>173</v>
      </c>
      <c r="B217" s="74" t="str">
        <f>'[1]3'!B216</f>
        <v>Реконструкция участка КЛ-10кВ ПС 110/10кВ "новозападная" (ф.3) -РП-61 по ул.Окружной (дублер), г.Пенза</v>
      </c>
      <c r="C217" s="74" t="str">
        <f>'[1]3'!C216</f>
        <v>R_HC.2027.06</v>
      </c>
      <c r="D217" s="71">
        <f>'[1]3'!K216</f>
        <v>0</v>
      </c>
      <c r="E217" s="71">
        <f>'[1]3'!P216</f>
        <v>16.74509656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71">
        <v>0</v>
      </c>
      <c r="M217" s="71">
        <v>0</v>
      </c>
      <c r="N217" s="71">
        <v>0</v>
      </c>
      <c r="O217" s="71">
        <v>0</v>
      </c>
      <c r="P217" s="71">
        <v>0</v>
      </c>
      <c r="Q217" s="71">
        <v>0</v>
      </c>
      <c r="R217" s="71">
        <v>0</v>
      </c>
      <c r="S217" s="71">
        <v>0</v>
      </c>
      <c r="T217" s="71">
        <v>0</v>
      </c>
      <c r="U217" s="71">
        <f>'[1]3'!AC216</f>
        <v>0</v>
      </c>
      <c r="V217" s="71">
        <v>0</v>
      </c>
      <c r="W217" s="71">
        <v>0</v>
      </c>
      <c r="X217" s="71">
        <v>0</v>
      </c>
      <c r="Y217" s="71">
        <v>0</v>
      </c>
      <c r="Z217" s="71">
        <v>0</v>
      </c>
      <c r="AA217" s="71">
        <v>0</v>
      </c>
      <c r="AB217" s="71">
        <f>'[1]3'!AD216</f>
        <v>0</v>
      </c>
      <c r="AC217" s="71">
        <v>0</v>
      </c>
      <c r="AD217" s="71">
        <v>0</v>
      </c>
      <c r="AE217" s="71">
        <v>0</v>
      </c>
      <c r="AF217" s="71">
        <v>0</v>
      </c>
      <c r="AG217" s="71">
        <v>0</v>
      </c>
      <c r="AH217" s="71">
        <v>0</v>
      </c>
      <c r="AI217" s="71">
        <f>'[1]3'!AE216</f>
        <v>0</v>
      </c>
      <c r="AJ217" s="71">
        <f>'[1]1. 2025 г.'!D226</f>
        <v>0</v>
      </c>
      <c r="AK217" s="71">
        <v>0</v>
      </c>
      <c r="AL217" s="71">
        <v>0</v>
      </c>
      <c r="AM217" s="71">
        <v>0</v>
      </c>
      <c r="AN217" s="71">
        <v>0</v>
      </c>
      <c r="AO217" s="71">
        <v>0</v>
      </c>
      <c r="AP217" s="71">
        <f>'[1]3'!AF216</f>
        <v>0</v>
      </c>
      <c r="AQ217" s="71">
        <v>0</v>
      </c>
      <c r="AR217" s="71">
        <v>0</v>
      </c>
      <c r="AS217" s="71">
        <v>0</v>
      </c>
      <c r="AT217" s="71">
        <v>0</v>
      </c>
      <c r="AU217" s="71">
        <v>0</v>
      </c>
      <c r="AV217" s="71">
        <v>0</v>
      </c>
      <c r="AW217" s="71">
        <f>'[1]3'!AG216</f>
        <v>0</v>
      </c>
      <c r="AX217" s="71">
        <f>'[1]1. 2026 г.'!D209</f>
        <v>0</v>
      </c>
      <c r="AY217" s="71">
        <v>0</v>
      </c>
      <c r="AZ217" s="71">
        <v>0</v>
      </c>
      <c r="BA217" s="71">
        <v>0</v>
      </c>
      <c r="BB217" s="71">
        <v>0</v>
      </c>
      <c r="BC217" s="71">
        <v>0</v>
      </c>
      <c r="BD217" s="71">
        <f>'[1]3'!AH216</f>
        <v>16.74509656</v>
      </c>
      <c r="BE217" s="71">
        <v>0</v>
      </c>
      <c r="BF217" s="71">
        <v>0</v>
      </c>
      <c r="BG217" s="69">
        <v>1.61</v>
      </c>
      <c r="BH217" s="72">
        <v>0</v>
      </c>
      <c r="BI217" s="72">
        <v>0</v>
      </c>
      <c r="BJ217" s="72">
        <v>0</v>
      </c>
      <c r="BK217" s="72">
        <f>'[1]3'!AI216</f>
        <v>0</v>
      </c>
      <c r="BL217" s="72">
        <v>0</v>
      </c>
      <c r="BM217" s="72">
        <v>0</v>
      </c>
      <c r="BN217" s="72">
        <v>0</v>
      </c>
      <c r="BO217" s="71">
        <v>0</v>
      </c>
      <c r="BP217" s="71">
        <v>0</v>
      </c>
      <c r="BQ217" s="71">
        <v>0</v>
      </c>
      <c r="BR217" s="71">
        <f>'[1]3'!AJ216</f>
        <v>0</v>
      </c>
      <c r="BS217" s="71">
        <v>0</v>
      </c>
      <c r="BT217" s="71">
        <v>0</v>
      </c>
      <c r="BU217" s="71">
        <v>0</v>
      </c>
      <c r="BV217" s="71">
        <v>0</v>
      </c>
      <c r="BW217" s="71">
        <v>0</v>
      </c>
      <c r="BX217" s="71">
        <v>0</v>
      </c>
      <c r="BY217" s="71">
        <v>0</v>
      </c>
      <c r="BZ217" s="71">
        <v>0</v>
      </c>
      <c r="CA217" s="71">
        <v>0</v>
      </c>
      <c r="CB217" s="71">
        <v>0</v>
      </c>
      <c r="CC217" s="71">
        <v>0</v>
      </c>
      <c r="CD217" s="71">
        <v>0</v>
      </c>
      <c r="CE217" s="71">
        <v>0</v>
      </c>
      <c r="CF217" s="71">
        <v>0</v>
      </c>
      <c r="CG217" s="71">
        <v>0</v>
      </c>
      <c r="CH217" s="71">
        <v>0</v>
      </c>
      <c r="CI217" s="71">
        <v>0</v>
      </c>
      <c r="CJ217" s="71">
        <v>0</v>
      </c>
      <c r="CK217" s="71">
        <v>0</v>
      </c>
      <c r="CL217" s="71">
        <f t="shared" si="112"/>
        <v>0</v>
      </c>
      <c r="CM217" s="71">
        <f t="shared" si="94"/>
        <v>0</v>
      </c>
      <c r="CN217" s="71">
        <f t="shared" si="94"/>
        <v>0</v>
      </c>
      <c r="CO217" s="71">
        <f t="shared" si="94"/>
        <v>0</v>
      </c>
      <c r="CP217" s="71">
        <f t="shared" si="94"/>
        <v>0</v>
      </c>
      <c r="CQ217" s="71">
        <f t="shared" si="94"/>
        <v>0</v>
      </c>
      <c r="CR217" s="71">
        <f t="shared" si="94"/>
        <v>0</v>
      </c>
      <c r="CS217" s="71">
        <f t="shared" si="113"/>
        <v>0</v>
      </c>
      <c r="CT217" s="71">
        <f t="shared" si="95"/>
        <v>16.74509656</v>
      </c>
      <c r="CU217" s="71">
        <f t="shared" si="95"/>
        <v>0</v>
      </c>
      <c r="CV217" s="71">
        <f t="shared" si="95"/>
        <v>0</v>
      </c>
      <c r="CW217" s="71">
        <f t="shared" si="95"/>
        <v>1.61</v>
      </c>
      <c r="CX217" s="71">
        <f t="shared" si="95"/>
        <v>0</v>
      </c>
      <c r="CY217" s="71">
        <f t="shared" si="95"/>
        <v>0</v>
      </c>
      <c r="CZ217" s="56">
        <f>'[1]3'!AO216</f>
        <v>0</v>
      </c>
      <c r="DA217" s="57"/>
    </row>
    <row r="218" spans="1:105" s="58" customFormat="1" ht="31.5">
      <c r="A218" s="64" t="s">
        <v>174</v>
      </c>
      <c r="B218" s="74" t="str">
        <f>'[1]3'!B217</f>
        <v>Реконструкция КЛ-6кВ ТП-6-ТП-3 в районе проспекта Победы, г.Пенза</v>
      </c>
      <c r="C218" s="74" t="str">
        <f>'[1]3'!C217</f>
        <v>R_HC.2027.07</v>
      </c>
      <c r="D218" s="71">
        <f>'[1]3'!K217</f>
        <v>0</v>
      </c>
      <c r="E218" s="71">
        <f>'[1]3'!P217</f>
        <v>23.362278379999999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71">
        <v>0</v>
      </c>
      <c r="M218" s="71">
        <v>0</v>
      </c>
      <c r="N218" s="71">
        <v>0</v>
      </c>
      <c r="O218" s="71">
        <v>0</v>
      </c>
      <c r="P218" s="71">
        <v>0</v>
      </c>
      <c r="Q218" s="71">
        <v>0</v>
      </c>
      <c r="R218" s="71">
        <v>0</v>
      </c>
      <c r="S218" s="71">
        <v>0</v>
      </c>
      <c r="T218" s="71">
        <v>0</v>
      </c>
      <c r="U218" s="71">
        <f>'[1]3'!AC217</f>
        <v>0</v>
      </c>
      <c r="V218" s="71">
        <v>0</v>
      </c>
      <c r="W218" s="71">
        <v>0</v>
      </c>
      <c r="X218" s="71">
        <v>0</v>
      </c>
      <c r="Y218" s="71">
        <v>0</v>
      </c>
      <c r="Z218" s="71">
        <v>0</v>
      </c>
      <c r="AA218" s="71">
        <v>0</v>
      </c>
      <c r="AB218" s="71">
        <f>'[1]3'!AD217</f>
        <v>0</v>
      </c>
      <c r="AC218" s="71">
        <v>0</v>
      </c>
      <c r="AD218" s="71">
        <v>0</v>
      </c>
      <c r="AE218" s="71">
        <v>0</v>
      </c>
      <c r="AF218" s="71">
        <v>0</v>
      </c>
      <c r="AG218" s="71">
        <v>0</v>
      </c>
      <c r="AH218" s="71">
        <v>0</v>
      </c>
      <c r="AI218" s="71">
        <f>'[1]3'!AE217</f>
        <v>0</v>
      </c>
      <c r="AJ218" s="71">
        <f>'[1]1. 2025 г.'!D227</f>
        <v>0</v>
      </c>
      <c r="AK218" s="71">
        <v>0</v>
      </c>
      <c r="AL218" s="71">
        <v>0</v>
      </c>
      <c r="AM218" s="71">
        <v>0</v>
      </c>
      <c r="AN218" s="71">
        <v>0</v>
      </c>
      <c r="AO218" s="71">
        <v>0</v>
      </c>
      <c r="AP218" s="71">
        <f>'[1]3'!AF217</f>
        <v>0</v>
      </c>
      <c r="AQ218" s="71">
        <v>0</v>
      </c>
      <c r="AR218" s="71">
        <v>0</v>
      </c>
      <c r="AS218" s="71">
        <v>0</v>
      </c>
      <c r="AT218" s="71">
        <v>0</v>
      </c>
      <c r="AU218" s="71">
        <v>0</v>
      </c>
      <c r="AV218" s="71">
        <v>0</v>
      </c>
      <c r="AW218" s="71">
        <f>'[1]3'!AG217</f>
        <v>0</v>
      </c>
      <c r="AX218" s="92">
        <v>0</v>
      </c>
      <c r="AY218" s="71">
        <v>0</v>
      </c>
      <c r="AZ218" s="71">
        <v>0</v>
      </c>
      <c r="BA218" s="71">
        <v>0</v>
      </c>
      <c r="BB218" s="71">
        <v>0</v>
      </c>
      <c r="BC218" s="71">
        <v>0</v>
      </c>
      <c r="BD218" s="71">
        <f>'[1]3'!AH217</f>
        <v>23.362278379999999</v>
      </c>
      <c r="BE218" s="71">
        <v>0</v>
      </c>
      <c r="BF218" s="71">
        <v>0</v>
      </c>
      <c r="BG218" s="69">
        <v>1.667</v>
      </c>
      <c r="BH218" s="72">
        <v>0</v>
      </c>
      <c r="BI218" s="72">
        <v>0</v>
      </c>
      <c r="BJ218" s="72">
        <v>0</v>
      </c>
      <c r="BK218" s="72">
        <f>'[1]3'!AI217</f>
        <v>0</v>
      </c>
      <c r="BL218" s="72">
        <v>0</v>
      </c>
      <c r="BM218" s="72">
        <v>0</v>
      </c>
      <c r="BN218" s="72">
        <v>0</v>
      </c>
      <c r="BO218" s="71">
        <v>0</v>
      </c>
      <c r="BP218" s="71">
        <v>0</v>
      </c>
      <c r="BQ218" s="71">
        <v>0</v>
      </c>
      <c r="BR218" s="71">
        <f>'[1]3'!AJ217</f>
        <v>0</v>
      </c>
      <c r="BS218" s="71">
        <v>0</v>
      </c>
      <c r="BT218" s="71">
        <v>0</v>
      </c>
      <c r="BU218" s="71">
        <v>0</v>
      </c>
      <c r="BV218" s="71">
        <v>0</v>
      </c>
      <c r="BW218" s="71">
        <v>0</v>
      </c>
      <c r="BX218" s="71">
        <v>0</v>
      </c>
      <c r="BY218" s="71">
        <v>0</v>
      </c>
      <c r="BZ218" s="71">
        <v>0</v>
      </c>
      <c r="CA218" s="71">
        <v>0</v>
      </c>
      <c r="CB218" s="71">
        <v>0</v>
      </c>
      <c r="CC218" s="71">
        <v>0</v>
      </c>
      <c r="CD218" s="71">
        <v>0</v>
      </c>
      <c r="CE218" s="71">
        <v>0</v>
      </c>
      <c r="CF218" s="71">
        <v>0</v>
      </c>
      <c r="CG218" s="71">
        <v>0</v>
      </c>
      <c r="CH218" s="71">
        <v>0</v>
      </c>
      <c r="CI218" s="71">
        <v>0</v>
      </c>
      <c r="CJ218" s="71">
        <v>0</v>
      </c>
      <c r="CK218" s="71">
        <v>0</v>
      </c>
      <c r="CL218" s="71">
        <f t="shared" si="112"/>
        <v>0</v>
      </c>
      <c r="CM218" s="71">
        <f t="shared" si="94"/>
        <v>0</v>
      </c>
      <c r="CN218" s="71">
        <f t="shared" si="94"/>
        <v>0</v>
      </c>
      <c r="CO218" s="71">
        <f t="shared" si="94"/>
        <v>0</v>
      </c>
      <c r="CP218" s="71">
        <f t="shared" si="94"/>
        <v>0</v>
      </c>
      <c r="CQ218" s="71">
        <f t="shared" si="94"/>
        <v>0</v>
      </c>
      <c r="CR218" s="71">
        <f t="shared" si="94"/>
        <v>0</v>
      </c>
      <c r="CS218" s="71">
        <f t="shared" si="113"/>
        <v>0</v>
      </c>
      <c r="CT218" s="71">
        <f t="shared" si="95"/>
        <v>23.362278379999999</v>
      </c>
      <c r="CU218" s="71">
        <f t="shared" si="95"/>
        <v>0</v>
      </c>
      <c r="CV218" s="71">
        <f t="shared" si="95"/>
        <v>0</v>
      </c>
      <c r="CW218" s="71">
        <f t="shared" si="95"/>
        <v>1.667</v>
      </c>
      <c r="CX218" s="71">
        <f t="shared" si="95"/>
        <v>0</v>
      </c>
      <c r="CY218" s="71">
        <f t="shared" si="95"/>
        <v>0</v>
      </c>
      <c r="CZ218" s="56">
        <f>'[1]3'!AO217</f>
        <v>0</v>
      </c>
      <c r="DA218" s="57"/>
    </row>
    <row r="219" spans="1:105" s="58" customFormat="1" ht="47.25">
      <c r="A219" s="64" t="s">
        <v>175</v>
      </c>
      <c r="B219" s="74" t="str">
        <f>'[1]3'!B218</f>
        <v>Реконструкция линейного объекта 2КЛ-10 кВ РП-25 - ТП-797 по проспекту Строителей, г. Пенза</v>
      </c>
      <c r="C219" s="74" t="str">
        <f>'[1]3'!C218</f>
        <v>S_HC.2028.01</v>
      </c>
      <c r="D219" s="71">
        <f>'[1]3'!K218</f>
        <v>3.84737749</v>
      </c>
      <c r="E219" s="71">
        <f>'[1]3'!P218</f>
        <v>3.84737749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71">
        <v>0</v>
      </c>
      <c r="M219" s="71">
        <v>0</v>
      </c>
      <c r="N219" s="71">
        <v>0</v>
      </c>
      <c r="O219" s="71">
        <v>0</v>
      </c>
      <c r="P219" s="71">
        <v>0</v>
      </c>
      <c r="Q219" s="71">
        <v>0</v>
      </c>
      <c r="R219" s="71">
        <v>0</v>
      </c>
      <c r="S219" s="71">
        <v>0</v>
      </c>
      <c r="T219" s="71">
        <v>0</v>
      </c>
      <c r="U219" s="71">
        <f>'[1]3'!AC218</f>
        <v>0</v>
      </c>
      <c r="V219" s="71">
        <v>0</v>
      </c>
      <c r="W219" s="71">
        <v>0</v>
      </c>
      <c r="X219" s="71">
        <v>0</v>
      </c>
      <c r="Y219" s="71">
        <v>0</v>
      </c>
      <c r="Z219" s="71">
        <v>0</v>
      </c>
      <c r="AA219" s="71">
        <v>0</v>
      </c>
      <c r="AB219" s="71">
        <f>'[1]3'!AD218</f>
        <v>0</v>
      </c>
      <c r="AC219" s="71">
        <v>0</v>
      </c>
      <c r="AD219" s="71">
        <v>0</v>
      </c>
      <c r="AE219" s="71">
        <v>0</v>
      </c>
      <c r="AF219" s="71">
        <v>0</v>
      </c>
      <c r="AG219" s="71">
        <v>0</v>
      </c>
      <c r="AH219" s="71">
        <v>0</v>
      </c>
      <c r="AI219" s="71">
        <f>'[1]3'!AE218</f>
        <v>0</v>
      </c>
      <c r="AJ219" s="71">
        <f>'[1]1. 2025 г.'!D228</f>
        <v>0</v>
      </c>
      <c r="AK219" s="71">
        <v>0</v>
      </c>
      <c r="AL219" s="71">
        <v>0</v>
      </c>
      <c r="AM219" s="71">
        <v>0</v>
      </c>
      <c r="AN219" s="71">
        <v>0</v>
      </c>
      <c r="AO219" s="71">
        <v>0</v>
      </c>
      <c r="AP219" s="71">
        <f>'[1]3'!AF218</f>
        <v>0</v>
      </c>
      <c r="AQ219" s="71">
        <v>0</v>
      </c>
      <c r="AR219" s="71">
        <v>0</v>
      </c>
      <c r="AS219" s="71">
        <v>0</v>
      </c>
      <c r="AT219" s="71">
        <v>0</v>
      </c>
      <c r="AU219" s="71">
        <v>0</v>
      </c>
      <c r="AV219" s="71">
        <v>0</v>
      </c>
      <c r="AW219" s="71">
        <f>'[1]3'!AG218</f>
        <v>0</v>
      </c>
      <c r="AX219" s="92">
        <v>0</v>
      </c>
      <c r="AY219" s="71">
        <v>0</v>
      </c>
      <c r="AZ219" s="71">
        <v>0</v>
      </c>
      <c r="BA219" s="71">
        <v>0</v>
      </c>
      <c r="BB219" s="71">
        <v>0</v>
      </c>
      <c r="BC219" s="71">
        <v>0</v>
      </c>
      <c r="BD219" s="71">
        <f>'[1]3'!AH218</f>
        <v>0</v>
      </c>
      <c r="BE219" s="71">
        <v>0</v>
      </c>
      <c r="BF219" s="71">
        <v>0</v>
      </c>
      <c r="BG219" s="72">
        <v>0</v>
      </c>
      <c r="BH219" s="72">
        <v>0</v>
      </c>
      <c r="BI219" s="72">
        <v>0</v>
      </c>
      <c r="BJ219" s="72">
        <v>0</v>
      </c>
      <c r="BK219" s="72">
        <f>'[1]3'!AI218</f>
        <v>3.84737749</v>
      </c>
      <c r="BL219" s="72">
        <v>0</v>
      </c>
      <c r="BM219" s="72">
        <v>0</v>
      </c>
      <c r="BN219" s="97">
        <v>0.83599999999999997</v>
      </c>
      <c r="BO219" s="71">
        <v>0</v>
      </c>
      <c r="BP219" s="71">
        <v>0</v>
      </c>
      <c r="BQ219" s="71">
        <v>0</v>
      </c>
      <c r="BR219" s="71">
        <f>'[1]3'!AJ218</f>
        <v>0</v>
      </c>
      <c r="BS219" s="71">
        <v>0</v>
      </c>
      <c r="BT219" s="71">
        <v>0</v>
      </c>
      <c r="BU219" s="71">
        <v>0</v>
      </c>
      <c r="BV219" s="71">
        <v>0</v>
      </c>
      <c r="BW219" s="71">
        <v>0</v>
      </c>
      <c r="BX219" s="71">
        <v>0</v>
      </c>
      <c r="BY219" s="71">
        <v>0</v>
      </c>
      <c r="BZ219" s="71">
        <v>0</v>
      </c>
      <c r="CA219" s="71">
        <v>0</v>
      </c>
      <c r="CB219" s="71">
        <v>0</v>
      </c>
      <c r="CC219" s="71">
        <v>0</v>
      </c>
      <c r="CD219" s="71">
        <v>0</v>
      </c>
      <c r="CE219" s="71">
        <v>0</v>
      </c>
      <c r="CF219" s="71">
        <v>0</v>
      </c>
      <c r="CG219" s="71">
        <v>0</v>
      </c>
      <c r="CH219" s="71">
        <v>0</v>
      </c>
      <c r="CI219" s="71">
        <v>0</v>
      </c>
      <c r="CJ219" s="71">
        <v>0</v>
      </c>
      <c r="CK219" s="71">
        <v>0</v>
      </c>
      <c r="CL219" s="71">
        <f t="shared" si="112"/>
        <v>0</v>
      </c>
      <c r="CM219" s="71">
        <f t="shared" si="94"/>
        <v>3.84737749</v>
      </c>
      <c r="CN219" s="71">
        <f t="shared" si="94"/>
        <v>0</v>
      </c>
      <c r="CO219" s="71">
        <f t="shared" si="94"/>
        <v>0</v>
      </c>
      <c r="CP219" s="71">
        <f t="shared" si="94"/>
        <v>0.83599999999999997</v>
      </c>
      <c r="CQ219" s="71">
        <f t="shared" si="94"/>
        <v>0</v>
      </c>
      <c r="CR219" s="71">
        <f t="shared" si="94"/>
        <v>0</v>
      </c>
      <c r="CS219" s="71">
        <f t="shared" si="113"/>
        <v>0</v>
      </c>
      <c r="CT219" s="71">
        <f t="shared" si="95"/>
        <v>3.84737749</v>
      </c>
      <c r="CU219" s="71">
        <f t="shared" si="95"/>
        <v>0</v>
      </c>
      <c r="CV219" s="71">
        <f t="shared" si="95"/>
        <v>0</v>
      </c>
      <c r="CW219" s="71">
        <f t="shared" si="95"/>
        <v>0.83599999999999997</v>
      </c>
      <c r="CX219" s="71">
        <f t="shared" si="95"/>
        <v>0</v>
      </c>
      <c r="CY219" s="71">
        <f t="shared" si="95"/>
        <v>0</v>
      </c>
      <c r="CZ219" s="56">
        <f>'[1]3'!AO218</f>
        <v>0</v>
      </c>
      <c r="DA219" s="57"/>
    </row>
    <row r="220" spans="1:105" s="96" customFormat="1" ht="47.25">
      <c r="A220" s="64" t="s">
        <v>176</v>
      </c>
      <c r="B220" s="74" t="str">
        <f>'[1]3'!B219</f>
        <v>Реконструкция линейного объекта 2КЛ-10 кВ РП-2002 – ТП-2346  по ул. Герцена, г. Пенза</v>
      </c>
      <c r="C220" s="74" t="str">
        <f>'[1]3'!C219</f>
        <v>S_HC.2028.02</v>
      </c>
      <c r="D220" s="71">
        <f>'[1]3'!K219</f>
        <v>4.4966395700000001</v>
      </c>
      <c r="E220" s="71">
        <f>'[1]3'!P219</f>
        <v>4.4966395700000001</v>
      </c>
      <c r="F220" s="71">
        <v>0</v>
      </c>
      <c r="G220" s="71">
        <v>0</v>
      </c>
      <c r="H220" s="71">
        <v>0</v>
      </c>
      <c r="I220" s="71">
        <v>0</v>
      </c>
      <c r="J220" s="71">
        <v>0</v>
      </c>
      <c r="K220" s="71">
        <v>0</v>
      </c>
      <c r="L220" s="71">
        <v>0</v>
      </c>
      <c r="M220" s="71">
        <v>0</v>
      </c>
      <c r="N220" s="71">
        <v>0</v>
      </c>
      <c r="O220" s="71">
        <v>0</v>
      </c>
      <c r="P220" s="71">
        <v>0</v>
      </c>
      <c r="Q220" s="71">
        <v>0</v>
      </c>
      <c r="R220" s="71">
        <v>0</v>
      </c>
      <c r="S220" s="71">
        <v>0</v>
      </c>
      <c r="T220" s="71">
        <v>0</v>
      </c>
      <c r="U220" s="71">
        <f>'[1]3'!AC219</f>
        <v>0</v>
      </c>
      <c r="V220" s="71">
        <v>0</v>
      </c>
      <c r="W220" s="71">
        <v>0</v>
      </c>
      <c r="X220" s="71">
        <v>0</v>
      </c>
      <c r="Y220" s="71">
        <v>0</v>
      </c>
      <c r="Z220" s="71">
        <v>0</v>
      </c>
      <c r="AA220" s="71">
        <v>0</v>
      </c>
      <c r="AB220" s="71">
        <f>'[1]3'!AD219</f>
        <v>0</v>
      </c>
      <c r="AC220" s="71">
        <v>0</v>
      </c>
      <c r="AD220" s="71">
        <v>0</v>
      </c>
      <c r="AE220" s="71">
        <v>0</v>
      </c>
      <c r="AF220" s="71">
        <v>0</v>
      </c>
      <c r="AG220" s="71">
        <v>0</v>
      </c>
      <c r="AH220" s="71">
        <v>0</v>
      </c>
      <c r="AI220" s="71">
        <f>'[1]3'!AE219</f>
        <v>0</v>
      </c>
      <c r="AJ220" s="71">
        <f>'[1]1. 2025 г.'!D231</f>
        <v>0</v>
      </c>
      <c r="AK220" s="71">
        <v>0</v>
      </c>
      <c r="AL220" s="71">
        <v>0</v>
      </c>
      <c r="AM220" s="71">
        <v>0</v>
      </c>
      <c r="AN220" s="71">
        <v>0</v>
      </c>
      <c r="AO220" s="71">
        <v>0</v>
      </c>
      <c r="AP220" s="71">
        <f>'[1]3'!AF219</f>
        <v>0</v>
      </c>
      <c r="AQ220" s="71">
        <v>0</v>
      </c>
      <c r="AR220" s="71">
        <v>0</v>
      </c>
      <c r="AS220" s="71">
        <v>0</v>
      </c>
      <c r="AT220" s="71">
        <v>0</v>
      </c>
      <c r="AU220" s="71">
        <v>0</v>
      </c>
      <c r="AV220" s="71">
        <v>0</v>
      </c>
      <c r="AW220" s="71">
        <f>'[1]3'!AG219</f>
        <v>0</v>
      </c>
      <c r="AX220" s="92">
        <v>0</v>
      </c>
      <c r="AY220" s="71">
        <v>0</v>
      </c>
      <c r="AZ220" s="71">
        <v>0</v>
      </c>
      <c r="BA220" s="71">
        <v>0</v>
      </c>
      <c r="BB220" s="71">
        <v>0</v>
      </c>
      <c r="BC220" s="71">
        <v>0</v>
      </c>
      <c r="BD220" s="71">
        <f>'[1]3'!AH219</f>
        <v>0</v>
      </c>
      <c r="BE220" s="71">
        <v>0</v>
      </c>
      <c r="BF220" s="71">
        <v>0</v>
      </c>
      <c r="BG220" s="72">
        <v>0</v>
      </c>
      <c r="BH220" s="72">
        <v>0</v>
      </c>
      <c r="BI220" s="72">
        <v>0</v>
      </c>
      <c r="BJ220" s="72">
        <v>0</v>
      </c>
      <c r="BK220" s="72">
        <f>'[1]3'!AI219</f>
        <v>4.4966395700000001</v>
      </c>
      <c r="BL220" s="72">
        <v>0</v>
      </c>
      <c r="BM220" s="72">
        <v>0</v>
      </c>
      <c r="BN220" s="97">
        <v>2.262</v>
      </c>
      <c r="BO220" s="71">
        <v>0</v>
      </c>
      <c r="BP220" s="71">
        <v>0</v>
      </c>
      <c r="BQ220" s="71">
        <v>0</v>
      </c>
      <c r="BR220" s="71">
        <f>'[1]3'!AJ219</f>
        <v>0</v>
      </c>
      <c r="BS220" s="71">
        <v>0</v>
      </c>
      <c r="BT220" s="71">
        <v>0</v>
      </c>
      <c r="BU220" s="71">
        <v>0</v>
      </c>
      <c r="BV220" s="71">
        <v>0</v>
      </c>
      <c r="BW220" s="71">
        <v>0</v>
      </c>
      <c r="BX220" s="71">
        <v>0</v>
      </c>
      <c r="BY220" s="71">
        <v>0</v>
      </c>
      <c r="BZ220" s="71">
        <v>0</v>
      </c>
      <c r="CA220" s="71">
        <v>0</v>
      </c>
      <c r="CB220" s="71">
        <v>0</v>
      </c>
      <c r="CC220" s="71">
        <v>0</v>
      </c>
      <c r="CD220" s="71">
        <v>0</v>
      </c>
      <c r="CE220" s="71">
        <v>0</v>
      </c>
      <c r="CF220" s="71">
        <v>0</v>
      </c>
      <c r="CG220" s="71">
        <v>0</v>
      </c>
      <c r="CH220" s="71">
        <v>0</v>
      </c>
      <c r="CI220" s="71">
        <v>0</v>
      </c>
      <c r="CJ220" s="71">
        <v>0</v>
      </c>
      <c r="CK220" s="71">
        <v>0</v>
      </c>
      <c r="CL220" s="71">
        <f t="shared" si="112"/>
        <v>0</v>
      </c>
      <c r="CM220" s="71">
        <f t="shared" si="94"/>
        <v>4.4966395700000001</v>
      </c>
      <c r="CN220" s="71">
        <f t="shared" si="94"/>
        <v>0</v>
      </c>
      <c r="CO220" s="71">
        <f t="shared" si="94"/>
        <v>0</v>
      </c>
      <c r="CP220" s="71">
        <f t="shared" ref="CP220:CR287" si="114">X220+AL220+AZ220+BN220+CB220</f>
        <v>2.262</v>
      </c>
      <c r="CQ220" s="71">
        <f t="shared" si="114"/>
        <v>0</v>
      </c>
      <c r="CR220" s="71">
        <f t="shared" si="114"/>
        <v>0</v>
      </c>
      <c r="CS220" s="71">
        <f t="shared" si="113"/>
        <v>0</v>
      </c>
      <c r="CT220" s="71">
        <f t="shared" si="95"/>
        <v>4.4966395700000001</v>
      </c>
      <c r="CU220" s="71">
        <f t="shared" si="95"/>
        <v>0</v>
      </c>
      <c r="CV220" s="71">
        <f t="shared" si="95"/>
        <v>0</v>
      </c>
      <c r="CW220" s="71">
        <f t="shared" ref="CW220:CY287" si="115">AE220+AS220+BG220+BN220+CB220</f>
        <v>2.262</v>
      </c>
      <c r="CX220" s="71">
        <f t="shared" si="115"/>
        <v>0</v>
      </c>
      <c r="CY220" s="71">
        <f t="shared" si="115"/>
        <v>0</v>
      </c>
      <c r="CZ220" s="56">
        <f>'[1]3'!AO219</f>
        <v>0</v>
      </c>
      <c r="DA220" s="95"/>
    </row>
    <row r="221" spans="1:105" s="58" customFormat="1" ht="47.25">
      <c r="A221" s="64" t="s">
        <v>177</v>
      </c>
      <c r="B221" s="74" t="str">
        <f>'[1]3'!B220</f>
        <v>Реконструкция линейного объекта 2КЛ-10 кВ ТП-67 -ТП-68 в районе ул.Бакунина, г.Пенза</v>
      </c>
      <c r="C221" s="74" t="str">
        <f>'[1]3'!C220</f>
        <v>S_HC.2028.03</v>
      </c>
      <c r="D221" s="71">
        <f>'[1]3'!K220</f>
        <v>1.89276037</v>
      </c>
      <c r="E221" s="71">
        <f>'[1]3'!P220</f>
        <v>1.89276037</v>
      </c>
      <c r="F221" s="71">
        <v>0</v>
      </c>
      <c r="G221" s="71">
        <v>0</v>
      </c>
      <c r="H221" s="71">
        <v>0</v>
      </c>
      <c r="I221" s="71">
        <v>0</v>
      </c>
      <c r="J221" s="71">
        <v>0</v>
      </c>
      <c r="K221" s="71">
        <v>0</v>
      </c>
      <c r="L221" s="71">
        <v>0</v>
      </c>
      <c r="M221" s="71">
        <v>0</v>
      </c>
      <c r="N221" s="71">
        <v>0</v>
      </c>
      <c r="O221" s="71">
        <v>0</v>
      </c>
      <c r="P221" s="71">
        <v>0</v>
      </c>
      <c r="Q221" s="71">
        <v>0</v>
      </c>
      <c r="R221" s="71">
        <v>0</v>
      </c>
      <c r="S221" s="71">
        <v>0</v>
      </c>
      <c r="T221" s="71">
        <v>0</v>
      </c>
      <c r="U221" s="71">
        <f>'[1]3'!AC220</f>
        <v>0</v>
      </c>
      <c r="V221" s="71">
        <v>0</v>
      </c>
      <c r="W221" s="71">
        <v>0</v>
      </c>
      <c r="X221" s="71">
        <v>0</v>
      </c>
      <c r="Y221" s="71">
        <v>0</v>
      </c>
      <c r="Z221" s="71">
        <v>0</v>
      </c>
      <c r="AA221" s="71">
        <v>0</v>
      </c>
      <c r="AB221" s="71">
        <f>'[1]3'!AD220</f>
        <v>0</v>
      </c>
      <c r="AC221" s="71">
        <v>0</v>
      </c>
      <c r="AD221" s="71">
        <v>0</v>
      </c>
      <c r="AE221" s="71">
        <v>0</v>
      </c>
      <c r="AF221" s="71">
        <v>0</v>
      </c>
      <c r="AG221" s="71">
        <v>0</v>
      </c>
      <c r="AH221" s="71">
        <v>0</v>
      </c>
      <c r="AI221" s="71">
        <f>'[1]3'!AE220</f>
        <v>0</v>
      </c>
      <c r="AJ221" s="71">
        <f>'[1]1. 2025 г.'!D238</f>
        <v>0</v>
      </c>
      <c r="AK221" s="71">
        <v>0</v>
      </c>
      <c r="AL221" s="71">
        <v>0</v>
      </c>
      <c r="AM221" s="71">
        <v>0</v>
      </c>
      <c r="AN221" s="71">
        <v>0</v>
      </c>
      <c r="AO221" s="71">
        <v>0</v>
      </c>
      <c r="AP221" s="71">
        <f>'[1]3'!AF220</f>
        <v>0</v>
      </c>
      <c r="AQ221" s="71">
        <v>0</v>
      </c>
      <c r="AR221" s="71">
        <v>0</v>
      </c>
      <c r="AS221" s="71">
        <v>0</v>
      </c>
      <c r="AT221" s="71">
        <v>0</v>
      </c>
      <c r="AU221" s="71">
        <v>0</v>
      </c>
      <c r="AV221" s="71">
        <v>0</v>
      </c>
      <c r="AW221" s="71">
        <f>'[1]3'!AG220</f>
        <v>0</v>
      </c>
      <c r="AX221" s="71">
        <f>'[1]1. 2026 г.'!D224</f>
        <v>0</v>
      </c>
      <c r="AY221" s="71">
        <v>0</v>
      </c>
      <c r="AZ221" s="71">
        <v>0</v>
      </c>
      <c r="BA221" s="71">
        <v>0</v>
      </c>
      <c r="BB221" s="71">
        <v>0</v>
      </c>
      <c r="BC221" s="71">
        <v>0</v>
      </c>
      <c r="BD221" s="71">
        <f>'[1]3'!AH220</f>
        <v>0</v>
      </c>
      <c r="BE221" s="71">
        <v>0</v>
      </c>
      <c r="BF221" s="71">
        <v>0</v>
      </c>
      <c r="BG221" s="72">
        <v>0</v>
      </c>
      <c r="BH221" s="72">
        <v>0</v>
      </c>
      <c r="BI221" s="72">
        <v>0</v>
      </c>
      <c r="BJ221" s="72">
        <v>0</v>
      </c>
      <c r="BK221" s="72">
        <f>'[1]3'!AI220</f>
        <v>1.89276037</v>
      </c>
      <c r="BL221" s="72">
        <v>0</v>
      </c>
      <c r="BM221" s="72">
        <v>0</v>
      </c>
      <c r="BN221" s="97">
        <v>0.76</v>
      </c>
      <c r="BO221" s="71">
        <v>0</v>
      </c>
      <c r="BP221" s="71">
        <v>0</v>
      </c>
      <c r="BQ221" s="71">
        <v>0</v>
      </c>
      <c r="BR221" s="71">
        <f>'[1]3'!AJ220</f>
        <v>0</v>
      </c>
      <c r="BS221" s="71">
        <v>0</v>
      </c>
      <c r="BT221" s="71">
        <v>0</v>
      </c>
      <c r="BU221" s="71">
        <v>0</v>
      </c>
      <c r="BV221" s="71">
        <v>0</v>
      </c>
      <c r="BW221" s="71">
        <v>0</v>
      </c>
      <c r="BX221" s="71">
        <v>0</v>
      </c>
      <c r="BY221" s="71">
        <v>0</v>
      </c>
      <c r="BZ221" s="71">
        <v>0</v>
      </c>
      <c r="CA221" s="71">
        <v>0</v>
      </c>
      <c r="CB221" s="71">
        <v>0</v>
      </c>
      <c r="CC221" s="71">
        <v>0</v>
      </c>
      <c r="CD221" s="71">
        <v>0</v>
      </c>
      <c r="CE221" s="71">
        <v>0</v>
      </c>
      <c r="CF221" s="71">
        <v>0</v>
      </c>
      <c r="CG221" s="71">
        <v>0</v>
      </c>
      <c r="CH221" s="71">
        <v>0</v>
      </c>
      <c r="CI221" s="71">
        <v>0</v>
      </c>
      <c r="CJ221" s="71">
        <v>0</v>
      </c>
      <c r="CK221" s="71">
        <v>0</v>
      </c>
      <c r="CL221" s="71">
        <f t="shared" si="112"/>
        <v>0</v>
      </c>
      <c r="CM221" s="71">
        <f t="shared" ref="CM221:CR288" si="116">U221+AI221+AW221+BK221+BY221</f>
        <v>1.89276037</v>
      </c>
      <c r="CN221" s="71">
        <f t="shared" si="116"/>
        <v>0</v>
      </c>
      <c r="CO221" s="71">
        <f t="shared" si="116"/>
        <v>0</v>
      </c>
      <c r="CP221" s="71">
        <f t="shared" si="114"/>
        <v>0.76</v>
      </c>
      <c r="CQ221" s="71">
        <f t="shared" si="114"/>
        <v>0</v>
      </c>
      <c r="CR221" s="71">
        <f t="shared" si="114"/>
        <v>0</v>
      </c>
      <c r="CS221" s="71">
        <f t="shared" si="113"/>
        <v>0</v>
      </c>
      <c r="CT221" s="71">
        <f t="shared" ref="CT221:CY288" si="117">AB221+AP221+BD221+BK221+BY221</f>
        <v>1.89276037</v>
      </c>
      <c r="CU221" s="71">
        <f t="shared" si="117"/>
        <v>0</v>
      </c>
      <c r="CV221" s="71">
        <f t="shared" si="117"/>
        <v>0</v>
      </c>
      <c r="CW221" s="71">
        <f t="shared" si="115"/>
        <v>0.76</v>
      </c>
      <c r="CX221" s="71">
        <f t="shared" si="115"/>
        <v>0</v>
      </c>
      <c r="CY221" s="71">
        <f t="shared" si="115"/>
        <v>0</v>
      </c>
      <c r="CZ221" s="56">
        <f>'[1]3'!AO220</f>
        <v>0</v>
      </c>
      <c r="DA221" s="57"/>
    </row>
    <row r="222" spans="1:105" s="58" customFormat="1" ht="48.75" customHeight="1">
      <c r="A222" s="64" t="s">
        <v>178</v>
      </c>
      <c r="B222" s="74" t="str">
        <f>'[1]3'!B221</f>
        <v>Реконструкция линейного объекта КЛ-10кВ ПС "Арбеково" ф.23 - ТП-9 в районе ул. Мусоргского, г.Пенза</v>
      </c>
      <c r="C222" s="74" t="str">
        <f>'[1]3'!C221</f>
        <v>T_HC.2029.01</v>
      </c>
      <c r="D222" s="71">
        <f>'[1]3'!K221</f>
        <v>21.662634109999999</v>
      </c>
      <c r="E222" s="71">
        <f>'[1]3'!P221</f>
        <v>21.662634109999999</v>
      </c>
      <c r="F222" s="71">
        <v>0</v>
      </c>
      <c r="G222" s="71">
        <v>0</v>
      </c>
      <c r="H222" s="71">
        <v>0</v>
      </c>
      <c r="I222" s="71">
        <v>0</v>
      </c>
      <c r="J222" s="71">
        <v>0</v>
      </c>
      <c r="K222" s="71">
        <v>0</v>
      </c>
      <c r="L222" s="71">
        <v>0</v>
      </c>
      <c r="M222" s="71">
        <v>0</v>
      </c>
      <c r="N222" s="71">
        <v>0</v>
      </c>
      <c r="O222" s="71">
        <v>0</v>
      </c>
      <c r="P222" s="71">
        <v>0</v>
      </c>
      <c r="Q222" s="71">
        <v>0</v>
      </c>
      <c r="R222" s="71">
        <v>0</v>
      </c>
      <c r="S222" s="71">
        <v>0</v>
      </c>
      <c r="T222" s="71">
        <v>0</v>
      </c>
      <c r="U222" s="71">
        <f>'[1]3'!AC221</f>
        <v>0</v>
      </c>
      <c r="V222" s="71">
        <v>0</v>
      </c>
      <c r="W222" s="71">
        <v>0</v>
      </c>
      <c r="X222" s="71">
        <v>0</v>
      </c>
      <c r="Y222" s="71">
        <v>0</v>
      </c>
      <c r="Z222" s="71">
        <v>0</v>
      </c>
      <c r="AA222" s="71">
        <v>0</v>
      </c>
      <c r="AB222" s="71">
        <f>'[1]3'!AD221</f>
        <v>0</v>
      </c>
      <c r="AC222" s="71">
        <v>0</v>
      </c>
      <c r="AD222" s="71">
        <v>0</v>
      </c>
      <c r="AE222" s="71">
        <v>0</v>
      </c>
      <c r="AF222" s="71">
        <v>0</v>
      </c>
      <c r="AG222" s="71">
        <v>0</v>
      </c>
      <c r="AH222" s="71">
        <v>0</v>
      </c>
      <c r="AI222" s="71">
        <f>'[1]3'!AE221</f>
        <v>0</v>
      </c>
      <c r="AJ222" s="71">
        <f>'[1]1. 2025 г.'!D240</f>
        <v>0</v>
      </c>
      <c r="AK222" s="71">
        <v>0</v>
      </c>
      <c r="AL222" s="71">
        <v>0</v>
      </c>
      <c r="AM222" s="71">
        <v>0</v>
      </c>
      <c r="AN222" s="71">
        <v>0</v>
      </c>
      <c r="AO222" s="71">
        <v>0</v>
      </c>
      <c r="AP222" s="71">
        <f>'[1]3'!AF221</f>
        <v>0</v>
      </c>
      <c r="AQ222" s="71">
        <v>0</v>
      </c>
      <c r="AR222" s="71">
        <v>0</v>
      </c>
      <c r="AS222" s="71">
        <v>0</v>
      </c>
      <c r="AT222" s="71">
        <v>0</v>
      </c>
      <c r="AU222" s="71">
        <v>0</v>
      </c>
      <c r="AV222" s="71">
        <v>0</v>
      </c>
      <c r="AW222" s="71">
        <f>'[1]3'!AG221</f>
        <v>0</v>
      </c>
      <c r="AX222" s="71">
        <f>'[1]1. 2026 г.'!D226</f>
        <v>0</v>
      </c>
      <c r="AY222" s="71">
        <v>0</v>
      </c>
      <c r="AZ222" s="71">
        <v>0</v>
      </c>
      <c r="BA222" s="71">
        <v>0</v>
      </c>
      <c r="BB222" s="71">
        <v>0</v>
      </c>
      <c r="BC222" s="71">
        <v>0</v>
      </c>
      <c r="BD222" s="71">
        <f>'[1]3'!AH221</f>
        <v>0</v>
      </c>
      <c r="BE222" s="71">
        <v>0</v>
      </c>
      <c r="BF222" s="71">
        <v>0</v>
      </c>
      <c r="BG222" s="72">
        <v>0</v>
      </c>
      <c r="BH222" s="72">
        <v>0</v>
      </c>
      <c r="BI222" s="72">
        <v>0</v>
      </c>
      <c r="BJ222" s="72">
        <v>0</v>
      </c>
      <c r="BK222" s="72">
        <f>'[1]3'!AI221</f>
        <v>0</v>
      </c>
      <c r="BL222" s="72">
        <v>0</v>
      </c>
      <c r="BM222" s="72">
        <v>0</v>
      </c>
      <c r="BN222" s="97">
        <v>0</v>
      </c>
      <c r="BO222" s="71">
        <v>0</v>
      </c>
      <c r="BP222" s="71">
        <v>0</v>
      </c>
      <c r="BQ222" s="71">
        <v>0</v>
      </c>
      <c r="BR222" s="71">
        <f>'[1]3'!AJ221</f>
        <v>0</v>
      </c>
      <c r="BS222" s="71">
        <v>0</v>
      </c>
      <c r="BT222" s="71">
        <v>0</v>
      </c>
      <c r="BU222" s="71">
        <v>0</v>
      </c>
      <c r="BV222" s="71">
        <v>0</v>
      </c>
      <c r="BW222" s="71">
        <v>0</v>
      </c>
      <c r="BX222" s="71">
        <v>0</v>
      </c>
      <c r="BY222" s="71">
        <f>'[1]3'!AK221</f>
        <v>21.662634109999999</v>
      </c>
      <c r="BZ222" s="71">
        <v>0</v>
      </c>
      <c r="CA222" s="71">
        <v>0</v>
      </c>
      <c r="CB222" s="92">
        <v>1.39</v>
      </c>
      <c r="CC222" s="71">
        <v>0</v>
      </c>
      <c r="CD222" s="71">
        <v>0</v>
      </c>
      <c r="CE222" s="71">
        <v>0</v>
      </c>
      <c r="CF222" s="71">
        <f>'[1]3'!AL221</f>
        <v>0</v>
      </c>
      <c r="CG222" s="71">
        <v>0</v>
      </c>
      <c r="CH222" s="71">
        <v>0</v>
      </c>
      <c r="CI222" s="71">
        <v>0</v>
      </c>
      <c r="CJ222" s="71">
        <v>0</v>
      </c>
      <c r="CK222" s="71">
        <v>0</v>
      </c>
      <c r="CL222" s="71">
        <f>T222+AH222+AV222+BJ222</f>
        <v>0</v>
      </c>
      <c r="CM222" s="71">
        <f t="shared" si="116"/>
        <v>21.662634109999999</v>
      </c>
      <c r="CN222" s="71">
        <f t="shared" si="116"/>
        <v>0</v>
      </c>
      <c r="CO222" s="71">
        <f t="shared" si="116"/>
        <v>0</v>
      </c>
      <c r="CP222" s="71">
        <f t="shared" si="116"/>
        <v>1.39</v>
      </c>
      <c r="CQ222" s="71">
        <f t="shared" si="116"/>
        <v>0</v>
      </c>
      <c r="CR222" s="71">
        <f t="shared" si="116"/>
        <v>0</v>
      </c>
      <c r="CS222" s="71">
        <f>AA222+AH222+AV222+BJ222</f>
        <v>0</v>
      </c>
      <c r="CT222" s="71">
        <f t="shared" si="117"/>
        <v>21.662634109999999</v>
      </c>
      <c r="CU222" s="71">
        <f t="shared" si="117"/>
        <v>0</v>
      </c>
      <c r="CV222" s="71">
        <f t="shared" si="117"/>
        <v>0</v>
      </c>
      <c r="CW222" s="71">
        <f t="shared" si="117"/>
        <v>1.39</v>
      </c>
      <c r="CX222" s="71">
        <f t="shared" si="117"/>
        <v>0</v>
      </c>
      <c r="CY222" s="71">
        <f t="shared" si="117"/>
        <v>0</v>
      </c>
      <c r="CZ222" s="56">
        <f>'[1]3'!AO221</f>
        <v>0</v>
      </c>
      <c r="DA222" s="57"/>
    </row>
    <row r="223" spans="1:105" s="58" customFormat="1" ht="48.75" customHeight="1">
      <c r="A223" s="64" t="s">
        <v>179</v>
      </c>
      <c r="B223" s="74" t="str">
        <f>'[1]3'!B222</f>
        <v>Реконструкция линейного объекта КЛ-10кВ ПС "Терновка" ф.34 - ТП-10 в районе ул. Центральной, г.Пенза</v>
      </c>
      <c r="C223" s="74" t="str">
        <f>'[1]3'!C222</f>
        <v>T_HC.2029.02</v>
      </c>
      <c r="D223" s="71">
        <f>'[1]3'!K222</f>
        <v>53.608224329999992</v>
      </c>
      <c r="E223" s="71">
        <f>'[1]3'!P222</f>
        <v>53.608224329999992</v>
      </c>
      <c r="F223" s="71">
        <v>0</v>
      </c>
      <c r="G223" s="71">
        <v>0</v>
      </c>
      <c r="H223" s="71">
        <v>0</v>
      </c>
      <c r="I223" s="71">
        <v>0</v>
      </c>
      <c r="J223" s="71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>
        <v>0</v>
      </c>
      <c r="Q223" s="71">
        <v>0</v>
      </c>
      <c r="R223" s="71">
        <v>0</v>
      </c>
      <c r="S223" s="71">
        <v>0</v>
      </c>
      <c r="T223" s="71">
        <v>0</v>
      </c>
      <c r="U223" s="71">
        <f>'[1]3'!AC222</f>
        <v>0</v>
      </c>
      <c r="V223" s="71">
        <v>0</v>
      </c>
      <c r="W223" s="71">
        <v>0</v>
      </c>
      <c r="X223" s="71">
        <v>0</v>
      </c>
      <c r="Y223" s="71">
        <v>0</v>
      </c>
      <c r="Z223" s="71">
        <v>0</v>
      </c>
      <c r="AA223" s="71">
        <v>0</v>
      </c>
      <c r="AB223" s="71">
        <f>'[1]3'!AD222</f>
        <v>0</v>
      </c>
      <c r="AC223" s="71">
        <v>0</v>
      </c>
      <c r="AD223" s="71">
        <v>0</v>
      </c>
      <c r="AE223" s="71">
        <v>0</v>
      </c>
      <c r="AF223" s="71">
        <v>0</v>
      </c>
      <c r="AG223" s="71">
        <v>0</v>
      </c>
      <c r="AH223" s="71">
        <v>0</v>
      </c>
      <c r="AI223" s="71">
        <f>'[1]3'!AE222</f>
        <v>0</v>
      </c>
      <c r="AJ223" s="71">
        <f>'[1]1. 2025 г.'!D241</f>
        <v>0</v>
      </c>
      <c r="AK223" s="71">
        <v>0</v>
      </c>
      <c r="AL223" s="71">
        <v>0</v>
      </c>
      <c r="AM223" s="71">
        <v>0</v>
      </c>
      <c r="AN223" s="71">
        <v>0</v>
      </c>
      <c r="AO223" s="71">
        <v>0</v>
      </c>
      <c r="AP223" s="71">
        <f>'[1]3'!AF222</f>
        <v>0</v>
      </c>
      <c r="AQ223" s="71">
        <v>0</v>
      </c>
      <c r="AR223" s="71">
        <v>0</v>
      </c>
      <c r="AS223" s="71">
        <v>0</v>
      </c>
      <c r="AT223" s="71">
        <v>0</v>
      </c>
      <c r="AU223" s="71">
        <v>0</v>
      </c>
      <c r="AV223" s="71">
        <v>0</v>
      </c>
      <c r="AW223" s="71">
        <f>'[1]3'!AG222</f>
        <v>0</v>
      </c>
      <c r="AX223" s="71">
        <f>'[1]1. 2026 г.'!D227</f>
        <v>0</v>
      </c>
      <c r="AY223" s="71">
        <v>0</v>
      </c>
      <c r="AZ223" s="71">
        <v>0</v>
      </c>
      <c r="BA223" s="71">
        <v>0</v>
      </c>
      <c r="BB223" s="71">
        <v>0</v>
      </c>
      <c r="BC223" s="71">
        <v>0</v>
      </c>
      <c r="BD223" s="71">
        <f>'[1]3'!AH222</f>
        <v>0</v>
      </c>
      <c r="BE223" s="71">
        <v>0</v>
      </c>
      <c r="BF223" s="71">
        <v>0</v>
      </c>
      <c r="BG223" s="72">
        <v>0</v>
      </c>
      <c r="BH223" s="72">
        <v>0</v>
      </c>
      <c r="BI223" s="72">
        <v>0</v>
      </c>
      <c r="BJ223" s="72">
        <v>0</v>
      </c>
      <c r="BK223" s="72">
        <f>'[1]3'!AI222</f>
        <v>0</v>
      </c>
      <c r="BL223" s="72">
        <v>0</v>
      </c>
      <c r="BM223" s="72">
        <v>0</v>
      </c>
      <c r="BN223" s="97">
        <v>0</v>
      </c>
      <c r="BO223" s="71">
        <v>0</v>
      </c>
      <c r="BP223" s="71">
        <v>0</v>
      </c>
      <c r="BQ223" s="71">
        <v>0</v>
      </c>
      <c r="BR223" s="71">
        <f>'[1]3'!AJ222</f>
        <v>0</v>
      </c>
      <c r="BS223" s="71">
        <v>0</v>
      </c>
      <c r="BT223" s="71">
        <v>0</v>
      </c>
      <c r="BU223" s="71">
        <v>0</v>
      </c>
      <c r="BV223" s="71">
        <v>0</v>
      </c>
      <c r="BW223" s="71">
        <v>0</v>
      </c>
      <c r="BX223" s="71">
        <v>0</v>
      </c>
      <c r="BY223" s="71">
        <f>'[1]3'!AK222</f>
        <v>53.608224329999992</v>
      </c>
      <c r="BZ223" s="71">
        <v>0</v>
      </c>
      <c r="CA223" s="71">
        <v>0</v>
      </c>
      <c r="CB223" s="92">
        <v>2.9630000000000001</v>
      </c>
      <c r="CC223" s="71">
        <v>0</v>
      </c>
      <c r="CD223" s="71">
        <v>0</v>
      </c>
      <c r="CE223" s="71">
        <v>0</v>
      </c>
      <c r="CF223" s="71">
        <f>'[1]3'!AL222</f>
        <v>0</v>
      </c>
      <c r="CG223" s="71">
        <v>0</v>
      </c>
      <c r="CH223" s="71">
        <v>0</v>
      </c>
      <c r="CI223" s="71">
        <v>0</v>
      </c>
      <c r="CJ223" s="71">
        <v>0</v>
      </c>
      <c r="CK223" s="71">
        <v>0</v>
      </c>
      <c r="CL223" s="71">
        <f>T223+AH223+AV223+BJ223</f>
        <v>0</v>
      </c>
      <c r="CM223" s="71">
        <f t="shared" si="116"/>
        <v>53.608224329999992</v>
      </c>
      <c r="CN223" s="71">
        <f t="shared" si="116"/>
        <v>0</v>
      </c>
      <c r="CO223" s="71">
        <f t="shared" si="116"/>
        <v>0</v>
      </c>
      <c r="CP223" s="71">
        <f t="shared" si="116"/>
        <v>2.9630000000000001</v>
      </c>
      <c r="CQ223" s="71">
        <f t="shared" si="116"/>
        <v>0</v>
      </c>
      <c r="CR223" s="71">
        <f t="shared" si="116"/>
        <v>0</v>
      </c>
      <c r="CS223" s="71">
        <f>AA223+AH223+AV223+BJ223</f>
        <v>0</v>
      </c>
      <c r="CT223" s="71">
        <f t="shared" si="117"/>
        <v>53.608224329999992</v>
      </c>
      <c r="CU223" s="71">
        <f t="shared" si="117"/>
        <v>0</v>
      </c>
      <c r="CV223" s="71">
        <f t="shared" si="117"/>
        <v>0</v>
      </c>
      <c r="CW223" s="71">
        <f t="shared" si="117"/>
        <v>2.9630000000000001</v>
      </c>
      <c r="CX223" s="71">
        <f t="shared" si="117"/>
        <v>0</v>
      </c>
      <c r="CY223" s="71">
        <f t="shared" si="117"/>
        <v>0</v>
      </c>
      <c r="CZ223" s="56">
        <f>'[1]3'!AO222</f>
        <v>0</v>
      </c>
      <c r="DA223" s="57"/>
    </row>
    <row r="224" spans="1:105" s="58" customFormat="1" hidden="1">
      <c r="A224" s="64" t="s">
        <v>180</v>
      </c>
      <c r="B224" s="74">
        <f>'[1]3'!B224</f>
        <v>0</v>
      </c>
      <c r="C224" s="74">
        <f>'[1]3'!C224</f>
        <v>0</v>
      </c>
      <c r="D224" s="71">
        <f>'[1]3'!K223</f>
        <v>0</v>
      </c>
      <c r="E224" s="71">
        <f>'[1]3'!P223</f>
        <v>0</v>
      </c>
      <c r="F224" s="71">
        <v>0</v>
      </c>
      <c r="G224" s="71">
        <v>0</v>
      </c>
      <c r="H224" s="71">
        <v>0</v>
      </c>
      <c r="I224" s="71">
        <v>0</v>
      </c>
      <c r="J224" s="71">
        <v>0</v>
      </c>
      <c r="K224" s="71">
        <v>0</v>
      </c>
      <c r="L224" s="71">
        <v>0</v>
      </c>
      <c r="M224" s="71">
        <v>0</v>
      </c>
      <c r="N224" s="71">
        <v>0</v>
      </c>
      <c r="O224" s="71">
        <v>0</v>
      </c>
      <c r="P224" s="71">
        <v>0</v>
      </c>
      <c r="Q224" s="71">
        <v>0</v>
      </c>
      <c r="R224" s="71">
        <v>0</v>
      </c>
      <c r="S224" s="71">
        <v>0</v>
      </c>
      <c r="T224" s="71">
        <v>0</v>
      </c>
      <c r="U224" s="71">
        <f>'[1]3'!AC223</f>
        <v>0</v>
      </c>
      <c r="V224" s="71">
        <v>0</v>
      </c>
      <c r="W224" s="71">
        <v>0</v>
      </c>
      <c r="X224" s="71">
        <v>0</v>
      </c>
      <c r="Y224" s="71">
        <v>0</v>
      </c>
      <c r="Z224" s="71">
        <v>0</v>
      </c>
      <c r="AA224" s="71">
        <v>0</v>
      </c>
      <c r="AB224" s="71">
        <v>0</v>
      </c>
      <c r="AC224" s="71">
        <v>0</v>
      </c>
      <c r="AD224" s="71">
        <v>0</v>
      </c>
      <c r="AE224" s="71">
        <v>0</v>
      </c>
      <c r="AF224" s="71">
        <v>0</v>
      </c>
      <c r="AG224" s="71">
        <v>0</v>
      </c>
      <c r="AH224" s="71">
        <v>0</v>
      </c>
      <c r="AI224" s="71">
        <f>'[1]3'!AE223</f>
        <v>0</v>
      </c>
      <c r="AJ224" s="71">
        <v>0</v>
      </c>
      <c r="AK224" s="71">
        <v>0</v>
      </c>
      <c r="AL224" s="71">
        <v>0</v>
      </c>
      <c r="AM224" s="71">
        <v>0</v>
      </c>
      <c r="AN224" s="71">
        <v>0</v>
      </c>
      <c r="AO224" s="71">
        <v>0</v>
      </c>
      <c r="AP224" s="71">
        <f>'[1]3'!AF223</f>
        <v>0</v>
      </c>
      <c r="AQ224" s="71">
        <v>0</v>
      </c>
      <c r="AR224" s="71">
        <v>0</v>
      </c>
      <c r="AS224" s="71">
        <v>0</v>
      </c>
      <c r="AT224" s="71">
        <v>0</v>
      </c>
      <c r="AU224" s="71">
        <v>0</v>
      </c>
      <c r="AV224" s="71">
        <v>0</v>
      </c>
      <c r="AW224" s="71">
        <f>'[1]3'!AG223</f>
        <v>0</v>
      </c>
      <c r="AX224" s="71">
        <v>0</v>
      </c>
      <c r="AY224" s="71">
        <v>0</v>
      </c>
      <c r="AZ224" s="71">
        <v>0</v>
      </c>
      <c r="BA224" s="71">
        <v>0</v>
      </c>
      <c r="BB224" s="71">
        <v>0</v>
      </c>
      <c r="BC224" s="71">
        <v>0</v>
      </c>
      <c r="BD224" s="71">
        <f>'[1]3'!AH223</f>
        <v>0</v>
      </c>
      <c r="BE224" s="71">
        <v>0</v>
      </c>
      <c r="BF224" s="71">
        <v>0</v>
      </c>
      <c r="BG224" s="72">
        <v>0</v>
      </c>
      <c r="BH224" s="72">
        <v>0</v>
      </c>
      <c r="BI224" s="72">
        <v>0</v>
      </c>
      <c r="BJ224" s="72">
        <v>0</v>
      </c>
      <c r="BK224" s="72">
        <f>'[1]3'!AI223</f>
        <v>0</v>
      </c>
      <c r="BL224" s="72">
        <v>0</v>
      </c>
      <c r="BM224" s="72">
        <v>0</v>
      </c>
      <c r="BN224" s="97">
        <v>0</v>
      </c>
      <c r="BO224" s="71">
        <v>0</v>
      </c>
      <c r="BP224" s="71">
        <v>0</v>
      </c>
      <c r="BQ224" s="71">
        <v>0</v>
      </c>
      <c r="BR224" s="71">
        <f>'[1]3'!AJ223</f>
        <v>0</v>
      </c>
      <c r="BS224" s="71">
        <v>0</v>
      </c>
      <c r="BT224" s="71">
        <v>0</v>
      </c>
      <c r="BU224" s="71">
        <f>'[1]1. 2027 г.'!M72</f>
        <v>0</v>
      </c>
      <c r="BV224" s="71">
        <v>0</v>
      </c>
      <c r="BW224" s="71">
        <v>0</v>
      </c>
      <c r="BX224" s="71">
        <v>0</v>
      </c>
      <c r="BY224" s="71">
        <f>'[1]3'!AK223</f>
        <v>0</v>
      </c>
      <c r="BZ224" s="71">
        <f>'[1]1. 2024-1г.'!D213</f>
        <v>0</v>
      </c>
      <c r="CA224" s="71">
        <v>0</v>
      </c>
      <c r="CB224" s="71">
        <f>'[1]1. 2024-1г.'!N212</f>
        <v>0</v>
      </c>
      <c r="CC224" s="71">
        <v>0</v>
      </c>
      <c r="CD224" s="71">
        <v>0</v>
      </c>
      <c r="CE224" s="71">
        <v>0</v>
      </c>
      <c r="CF224" s="71">
        <f>'[1]3'!AL223</f>
        <v>0</v>
      </c>
      <c r="CG224" s="71">
        <f>'[1]1. 2024-1г.'!F213</f>
        <v>0</v>
      </c>
      <c r="CH224" s="71">
        <v>0</v>
      </c>
      <c r="CI224" s="71">
        <f>'[1]1. 2024-1г.'!M213+'[1]1. 2024-1г.'!O213</f>
        <v>0</v>
      </c>
      <c r="CJ224" s="71">
        <v>0</v>
      </c>
      <c r="CK224" s="71">
        <v>0</v>
      </c>
      <c r="CL224" s="53">
        <f t="shared" si="112"/>
        <v>0</v>
      </c>
      <c r="CM224" s="53">
        <f t="shared" si="116"/>
        <v>0</v>
      </c>
      <c r="CN224" s="53">
        <f t="shared" si="116"/>
        <v>0</v>
      </c>
      <c r="CO224" s="53">
        <f t="shared" si="116"/>
        <v>0</v>
      </c>
      <c r="CP224" s="53">
        <f t="shared" si="114"/>
        <v>0</v>
      </c>
      <c r="CQ224" s="53">
        <f t="shared" si="114"/>
        <v>0</v>
      </c>
      <c r="CR224" s="53">
        <f t="shared" si="114"/>
        <v>0</v>
      </c>
      <c r="CS224" s="53">
        <f t="shared" si="113"/>
        <v>0</v>
      </c>
      <c r="CT224" s="53">
        <f t="shared" si="117"/>
        <v>0</v>
      </c>
      <c r="CU224" s="53">
        <f t="shared" si="117"/>
        <v>0</v>
      </c>
      <c r="CV224" s="53">
        <f t="shared" si="117"/>
        <v>0</v>
      </c>
      <c r="CW224" s="53">
        <f t="shared" si="115"/>
        <v>0</v>
      </c>
      <c r="CX224" s="53">
        <f t="shared" si="115"/>
        <v>0</v>
      </c>
      <c r="CY224" s="53">
        <f t="shared" si="115"/>
        <v>0</v>
      </c>
      <c r="CZ224" s="56"/>
      <c r="DA224" s="57"/>
    </row>
    <row r="225" spans="1:105" s="58" customFormat="1" hidden="1">
      <c r="A225" s="64" t="s">
        <v>181</v>
      </c>
      <c r="B225" s="74">
        <f>'[1]3'!B225</f>
        <v>0</v>
      </c>
      <c r="C225" s="74">
        <f>'[1]3'!C225</f>
        <v>0</v>
      </c>
      <c r="D225" s="71">
        <f>'[1]3'!K224</f>
        <v>0</v>
      </c>
      <c r="E225" s="71">
        <f>'[1]3'!P224</f>
        <v>0</v>
      </c>
      <c r="F225" s="71">
        <v>0</v>
      </c>
      <c r="G225" s="71">
        <v>0</v>
      </c>
      <c r="H225" s="71">
        <v>0</v>
      </c>
      <c r="I225" s="71">
        <v>0</v>
      </c>
      <c r="J225" s="71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>
        <v>0</v>
      </c>
      <c r="Q225" s="71">
        <v>0</v>
      </c>
      <c r="R225" s="71">
        <v>0</v>
      </c>
      <c r="S225" s="71">
        <v>0</v>
      </c>
      <c r="T225" s="71">
        <v>0</v>
      </c>
      <c r="U225" s="71">
        <f>'[1]3'!AC224</f>
        <v>0</v>
      </c>
      <c r="V225" s="71">
        <v>0</v>
      </c>
      <c r="W225" s="71">
        <v>0</v>
      </c>
      <c r="X225" s="71">
        <v>0</v>
      </c>
      <c r="Y225" s="71">
        <v>0</v>
      </c>
      <c r="Z225" s="71">
        <v>0</v>
      </c>
      <c r="AA225" s="71">
        <v>0</v>
      </c>
      <c r="AB225" s="71">
        <v>0</v>
      </c>
      <c r="AC225" s="71">
        <v>0</v>
      </c>
      <c r="AD225" s="71">
        <v>0</v>
      </c>
      <c r="AE225" s="71">
        <v>0</v>
      </c>
      <c r="AF225" s="71">
        <v>0</v>
      </c>
      <c r="AG225" s="71">
        <v>0</v>
      </c>
      <c r="AH225" s="71">
        <v>0</v>
      </c>
      <c r="AI225" s="71">
        <f>'[1]3'!AE224</f>
        <v>0</v>
      </c>
      <c r="AJ225" s="71">
        <v>0</v>
      </c>
      <c r="AK225" s="71">
        <v>0</v>
      </c>
      <c r="AL225" s="71">
        <v>0</v>
      </c>
      <c r="AM225" s="71">
        <v>0</v>
      </c>
      <c r="AN225" s="71">
        <v>0</v>
      </c>
      <c r="AO225" s="71">
        <v>0</v>
      </c>
      <c r="AP225" s="71">
        <f>'[1]3'!AF224</f>
        <v>0</v>
      </c>
      <c r="AQ225" s="71">
        <v>0</v>
      </c>
      <c r="AR225" s="71">
        <v>0</v>
      </c>
      <c r="AS225" s="71">
        <v>0</v>
      </c>
      <c r="AT225" s="71">
        <v>0</v>
      </c>
      <c r="AU225" s="71">
        <v>0</v>
      </c>
      <c r="AV225" s="71">
        <v>0</v>
      </c>
      <c r="AW225" s="71">
        <f>'[1]3'!AG224</f>
        <v>0</v>
      </c>
      <c r="AX225" s="71">
        <v>0</v>
      </c>
      <c r="AY225" s="71">
        <v>0</v>
      </c>
      <c r="AZ225" s="71">
        <v>0</v>
      </c>
      <c r="BA225" s="71">
        <v>0</v>
      </c>
      <c r="BB225" s="71">
        <v>0</v>
      </c>
      <c r="BC225" s="71">
        <v>0</v>
      </c>
      <c r="BD225" s="71">
        <f>'[1]3'!AH224</f>
        <v>0</v>
      </c>
      <c r="BE225" s="71">
        <v>0</v>
      </c>
      <c r="BF225" s="71">
        <v>0</v>
      </c>
      <c r="BG225" s="72">
        <v>0</v>
      </c>
      <c r="BH225" s="72">
        <v>0</v>
      </c>
      <c r="BI225" s="72">
        <v>0</v>
      </c>
      <c r="BJ225" s="72">
        <v>0</v>
      </c>
      <c r="BK225" s="72">
        <f>'[1]3'!AI224</f>
        <v>0</v>
      </c>
      <c r="BL225" s="72">
        <v>0</v>
      </c>
      <c r="BM225" s="72">
        <v>0</v>
      </c>
      <c r="BN225" s="97">
        <v>0</v>
      </c>
      <c r="BO225" s="71">
        <v>0</v>
      </c>
      <c r="BP225" s="71">
        <v>0</v>
      </c>
      <c r="BQ225" s="71">
        <v>0</v>
      </c>
      <c r="BR225" s="71">
        <f>'[1]3'!AJ224</f>
        <v>0</v>
      </c>
      <c r="BS225" s="71">
        <v>0</v>
      </c>
      <c r="BT225" s="71">
        <v>0</v>
      </c>
      <c r="BU225" s="71">
        <v>0</v>
      </c>
      <c r="BV225" s="71">
        <v>0</v>
      </c>
      <c r="BW225" s="71">
        <v>0</v>
      </c>
      <c r="BX225" s="71">
        <v>0</v>
      </c>
      <c r="BY225" s="71">
        <f>'[1]3'!AK224</f>
        <v>0</v>
      </c>
      <c r="BZ225" s="71">
        <f>'[1]1. 2024-1г.'!D214</f>
        <v>0</v>
      </c>
      <c r="CA225" s="71">
        <v>0</v>
      </c>
      <c r="CB225" s="71">
        <f>'[1]1. 2024-1г.'!N213</f>
        <v>0</v>
      </c>
      <c r="CC225" s="71">
        <v>0</v>
      </c>
      <c r="CD225" s="71">
        <v>0</v>
      </c>
      <c r="CE225" s="71">
        <v>0</v>
      </c>
      <c r="CF225" s="71">
        <f>'[1]3'!AL224</f>
        <v>0</v>
      </c>
      <c r="CG225" s="71">
        <f>'[1]1. 2024-1г.'!F214</f>
        <v>0</v>
      </c>
      <c r="CH225" s="71">
        <v>0</v>
      </c>
      <c r="CI225" s="71">
        <f>'[1]1. 2024-1г.'!M214+'[1]1. 2024-1г.'!O214</f>
        <v>0</v>
      </c>
      <c r="CJ225" s="71">
        <v>0</v>
      </c>
      <c r="CK225" s="71">
        <v>0</v>
      </c>
      <c r="CL225" s="53">
        <f t="shared" si="112"/>
        <v>0</v>
      </c>
      <c r="CM225" s="53">
        <f t="shared" si="116"/>
        <v>0</v>
      </c>
      <c r="CN225" s="53">
        <f t="shared" si="116"/>
        <v>0</v>
      </c>
      <c r="CO225" s="53">
        <f t="shared" si="116"/>
        <v>0</v>
      </c>
      <c r="CP225" s="53">
        <f t="shared" si="114"/>
        <v>0</v>
      </c>
      <c r="CQ225" s="53">
        <f t="shared" si="114"/>
        <v>0</v>
      </c>
      <c r="CR225" s="53">
        <f t="shared" si="114"/>
        <v>0</v>
      </c>
      <c r="CS225" s="53">
        <f t="shared" si="113"/>
        <v>0</v>
      </c>
      <c r="CT225" s="53">
        <f t="shared" si="117"/>
        <v>0</v>
      </c>
      <c r="CU225" s="53">
        <f t="shared" si="117"/>
        <v>0</v>
      </c>
      <c r="CV225" s="53">
        <f t="shared" si="117"/>
        <v>0</v>
      </c>
      <c r="CW225" s="53">
        <f t="shared" si="115"/>
        <v>0</v>
      </c>
      <c r="CX225" s="53">
        <f t="shared" si="115"/>
        <v>0</v>
      </c>
      <c r="CY225" s="53">
        <f t="shared" si="115"/>
        <v>0</v>
      </c>
      <c r="CZ225" s="56"/>
      <c r="DA225" s="57"/>
    </row>
    <row r="226" spans="1:105" s="67" customFormat="1" ht="47.25">
      <c r="A226" s="50" t="s">
        <v>182</v>
      </c>
      <c r="B226" s="100" t="str">
        <f>'[1]3'!B226</f>
        <v>Покупка земельных участков для целей реализации инвестиционных проектов, всего, в том числе:</v>
      </c>
      <c r="C226" s="100" t="str">
        <f>'[1]3'!C226</f>
        <v>нд</v>
      </c>
      <c r="D226" s="53">
        <f>SUM(D227:D228)</f>
        <v>0</v>
      </c>
      <c r="E226" s="53">
        <f>SUM(E227:E228)</f>
        <v>0</v>
      </c>
      <c r="F226" s="53">
        <f t="shared" ref="F226:BQ226" si="118">SUM(F227:F228)</f>
        <v>0</v>
      </c>
      <c r="G226" s="53">
        <f t="shared" si="118"/>
        <v>0</v>
      </c>
      <c r="H226" s="53">
        <f t="shared" si="118"/>
        <v>0</v>
      </c>
      <c r="I226" s="53">
        <f t="shared" si="118"/>
        <v>0</v>
      </c>
      <c r="J226" s="53">
        <f t="shared" si="118"/>
        <v>0</v>
      </c>
      <c r="K226" s="53">
        <f t="shared" si="118"/>
        <v>0</v>
      </c>
      <c r="L226" s="53">
        <f t="shared" si="118"/>
        <v>0</v>
      </c>
      <c r="M226" s="53">
        <f t="shared" si="118"/>
        <v>0</v>
      </c>
      <c r="N226" s="53">
        <f t="shared" si="118"/>
        <v>0</v>
      </c>
      <c r="O226" s="53">
        <f t="shared" si="118"/>
        <v>0</v>
      </c>
      <c r="P226" s="53">
        <f t="shared" si="118"/>
        <v>0</v>
      </c>
      <c r="Q226" s="53">
        <f t="shared" si="118"/>
        <v>0</v>
      </c>
      <c r="R226" s="53">
        <f t="shared" si="118"/>
        <v>0</v>
      </c>
      <c r="S226" s="53">
        <f t="shared" si="118"/>
        <v>0</v>
      </c>
      <c r="T226" s="53">
        <f t="shared" si="118"/>
        <v>0</v>
      </c>
      <c r="U226" s="53">
        <f t="shared" si="118"/>
        <v>0</v>
      </c>
      <c r="V226" s="53">
        <f t="shared" si="118"/>
        <v>0</v>
      </c>
      <c r="W226" s="53">
        <f t="shared" si="118"/>
        <v>0</v>
      </c>
      <c r="X226" s="53">
        <f t="shared" si="118"/>
        <v>0</v>
      </c>
      <c r="Y226" s="53">
        <f t="shared" si="118"/>
        <v>0</v>
      </c>
      <c r="Z226" s="53">
        <f t="shared" si="118"/>
        <v>0</v>
      </c>
      <c r="AA226" s="53">
        <f t="shared" si="118"/>
        <v>0</v>
      </c>
      <c r="AB226" s="53">
        <f t="shared" si="118"/>
        <v>0</v>
      </c>
      <c r="AC226" s="53">
        <f t="shared" si="118"/>
        <v>0</v>
      </c>
      <c r="AD226" s="53">
        <f t="shared" si="118"/>
        <v>0</v>
      </c>
      <c r="AE226" s="53">
        <f t="shared" si="118"/>
        <v>0</v>
      </c>
      <c r="AF226" s="53">
        <f t="shared" si="118"/>
        <v>0</v>
      </c>
      <c r="AG226" s="53">
        <f t="shared" si="118"/>
        <v>0</v>
      </c>
      <c r="AH226" s="53">
        <f t="shared" si="118"/>
        <v>0</v>
      </c>
      <c r="AI226" s="53">
        <f t="shared" si="118"/>
        <v>0</v>
      </c>
      <c r="AJ226" s="53">
        <f t="shared" si="118"/>
        <v>0</v>
      </c>
      <c r="AK226" s="53">
        <f t="shared" si="118"/>
        <v>0</v>
      </c>
      <c r="AL226" s="53">
        <f t="shared" si="118"/>
        <v>0</v>
      </c>
      <c r="AM226" s="53">
        <f t="shared" si="118"/>
        <v>0</v>
      </c>
      <c r="AN226" s="53">
        <f t="shared" si="118"/>
        <v>0</v>
      </c>
      <c r="AO226" s="53">
        <f t="shared" si="118"/>
        <v>0</v>
      </c>
      <c r="AP226" s="53">
        <f t="shared" si="118"/>
        <v>0</v>
      </c>
      <c r="AQ226" s="53">
        <f t="shared" si="118"/>
        <v>0</v>
      </c>
      <c r="AR226" s="53">
        <f t="shared" si="118"/>
        <v>0</v>
      </c>
      <c r="AS226" s="53">
        <f t="shared" si="118"/>
        <v>0</v>
      </c>
      <c r="AT226" s="53">
        <f t="shared" si="118"/>
        <v>0</v>
      </c>
      <c r="AU226" s="53">
        <f t="shared" si="118"/>
        <v>0</v>
      </c>
      <c r="AV226" s="53">
        <f t="shared" si="118"/>
        <v>0</v>
      </c>
      <c r="AW226" s="53">
        <f t="shared" si="118"/>
        <v>0</v>
      </c>
      <c r="AX226" s="53">
        <f t="shared" si="118"/>
        <v>0</v>
      </c>
      <c r="AY226" s="53">
        <f t="shared" si="118"/>
        <v>0</v>
      </c>
      <c r="AZ226" s="53">
        <f t="shared" si="118"/>
        <v>0</v>
      </c>
      <c r="BA226" s="53">
        <f t="shared" si="118"/>
        <v>0</v>
      </c>
      <c r="BB226" s="53">
        <f t="shared" si="118"/>
        <v>0</v>
      </c>
      <c r="BC226" s="53">
        <f t="shared" si="118"/>
        <v>0</v>
      </c>
      <c r="BD226" s="53">
        <f t="shared" si="118"/>
        <v>0</v>
      </c>
      <c r="BE226" s="53">
        <f t="shared" si="118"/>
        <v>0</v>
      </c>
      <c r="BF226" s="53">
        <f t="shared" si="118"/>
        <v>0</v>
      </c>
      <c r="BG226" s="54">
        <f>SUM(BG227:BG228)</f>
        <v>0</v>
      </c>
      <c r="BH226" s="54">
        <f>SUM(BH227:BH228)</f>
        <v>0</v>
      </c>
      <c r="BI226" s="54">
        <f>SUM(BI227:BI228)</f>
        <v>0</v>
      </c>
      <c r="BJ226" s="54">
        <f t="shared" si="118"/>
        <v>0</v>
      </c>
      <c r="BK226" s="54">
        <f t="shared" si="118"/>
        <v>0</v>
      </c>
      <c r="BL226" s="54">
        <f t="shared" si="118"/>
        <v>0</v>
      </c>
      <c r="BM226" s="54">
        <f t="shared" si="118"/>
        <v>0</v>
      </c>
      <c r="BN226" s="97">
        <f>SUM(BN227:BN229)</f>
        <v>0</v>
      </c>
      <c r="BO226" s="53">
        <f t="shared" si="118"/>
        <v>0</v>
      </c>
      <c r="BP226" s="53">
        <f t="shared" si="118"/>
        <v>0</v>
      </c>
      <c r="BQ226" s="53">
        <f t="shared" si="118"/>
        <v>0</v>
      </c>
      <c r="BR226" s="53">
        <f t="shared" ref="BR226:CK226" si="119">SUM(BR227:BR228)</f>
        <v>0</v>
      </c>
      <c r="BS226" s="53">
        <f t="shared" si="119"/>
        <v>0</v>
      </c>
      <c r="BT226" s="53">
        <f t="shared" si="119"/>
        <v>0</v>
      </c>
      <c r="BU226" s="53">
        <f t="shared" si="119"/>
        <v>0</v>
      </c>
      <c r="BV226" s="53">
        <f t="shared" si="119"/>
        <v>0</v>
      </c>
      <c r="BW226" s="53">
        <f t="shared" si="119"/>
        <v>0</v>
      </c>
      <c r="BX226" s="53">
        <f t="shared" si="119"/>
        <v>0</v>
      </c>
      <c r="BY226" s="53">
        <f t="shared" si="119"/>
        <v>0</v>
      </c>
      <c r="BZ226" s="53">
        <f t="shared" si="119"/>
        <v>0</v>
      </c>
      <c r="CA226" s="53">
        <f t="shared" si="119"/>
        <v>0</v>
      </c>
      <c r="CB226" s="53">
        <f t="shared" si="119"/>
        <v>0</v>
      </c>
      <c r="CC226" s="53">
        <f t="shared" si="119"/>
        <v>0</v>
      </c>
      <c r="CD226" s="53">
        <f t="shared" si="119"/>
        <v>0</v>
      </c>
      <c r="CE226" s="53">
        <f t="shared" si="119"/>
        <v>0</v>
      </c>
      <c r="CF226" s="53">
        <f t="shared" si="119"/>
        <v>0</v>
      </c>
      <c r="CG226" s="53">
        <f t="shared" si="119"/>
        <v>0</v>
      </c>
      <c r="CH226" s="53">
        <f t="shared" si="119"/>
        <v>0</v>
      </c>
      <c r="CI226" s="53">
        <f t="shared" si="119"/>
        <v>0</v>
      </c>
      <c r="CJ226" s="53">
        <f t="shared" si="119"/>
        <v>0</v>
      </c>
      <c r="CK226" s="53">
        <f t="shared" si="119"/>
        <v>0</v>
      </c>
      <c r="CL226" s="53">
        <f t="shared" si="112"/>
        <v>0</v>
      </c>
      <c r="CM226" s="53">
        <f t="shared" si="116"/>
        <v>0</v>
      </c>
      <c r="CN226" s="53">
        <f t="shared" si="116"/>
        <v>0</v>
      </c>
      <c r="CO226" s="53">
        <f t="shared" si="116"/>
        <v>0</v>
      </c>
      <c r="CP226" s="53">
        <f t="shared" si="114"/>
        <v>0</v>
      </c>
      <c r="CQ226" s="53">
        <f t="shared" si="114"/>
        <v>0</v>
      </c>
      <c r="CR226" s="53">
        <f t="shared" si="114"/>
        <v>0</v>
      </c>
      <c r="CS226" s="53">
        <f t="shared" si="113"/>
        <v>0</v>
      </c>
      <c r="CT226" s="53">
        <f t="shared" si="117"/>
        <v>0</v>
      </c>
      <c r="CU226" s="53">
        <f t="shared" si="117"/>
        <v>0</v>
      </c>
      <c r="CV226" s="53">
        <f t="shared" si="117"/>
        <v>0</v>
      </c>
      <c r="CW226" s="53">
        <f t="shared" si="115"/>
        <v>0</v>
      </c>
      <c r="CX226" s="53">
        <f t="shared" si="115"/>
        <v>0</v>
      </c>
      <c r="CY226" s="53">
        <f t="shared" si="115"/>
        <v>0</v>
      </c>
      <c r="CZ226" s="65"/>
      <c r="DA226" s="66"/>
    </row>
    <row r="227" spans="1:105" s="58" customFormat="1" hidden="1">
      <c r="A227" s="64"/>
      <c r="B227" s="74"/>
      <c r="C227" s="74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1"/>
      <c r="AK227" s="71"/>
      <c r="AL227" s="71"/>
      <c r="AM227" s="71"/>
      <c r="AN227" s="71"/>
      <c r="AO227" s="71"/>
      <c r="AP227" s="71"/>
      <c r="AQ227" s="71"/>
      <c r="AR227" s="71"/>
      <c r="AS227" s="71"/>
      <c r="AT227" s="71"/>
      <c r="AU227" s="71"/>
      <c r="AV227" s="71"/>
      <c r="AW227" s="71"/>
      <c r="AX227" s="71"/>
      <c r="AY227" s="71"/>
      <c r="AZ227" s="71"/>
      <c r="BA227" s="71"/>
      <c r="BB227" s="71"/>
      <c r="BC227" s="71"/>
      <c r="BD227" s="71"/>
      <c r="BE227" s="71"/>
      <c r="BF227" s="71"/>
      <c r="BG227" s="72"/>
      <c r="BH227" s="72"/>
      <c r="BI227" s="72"/>
      <c r="BJ227" s="72"/>
      <c r="BK227" s="72"/>
      <c r="BL227" s="72"/>
      <c r="BM227" s="72"/>
      <c r="BN227" s="72"/>
      <c r="BO227" s="71"/>
      <c r="BP227" s="71"/>
      <c r="BQ227" s="71"/>
      <c r="BR227" s="71"/>
      <c r="BS227" s="71"/>
      <c r="BT227" s="71"/>
      <c r="BU227" s="71"/>
      <c r="BV227" s="71"/>
      <c r="BW227" s="71"/>
      <c r="BX227" s="71"/>
      <c r="BY227" s="71"/>
      <c r="BZ227" s="71"/>
      <c r="CA227" s="71"/>
      <c r="CB227" s="71"/>
      <c r="CC227" s="71"/>
      <c r="CD227" s="71"/>
      <c r="CE227" s="71"/>
      <c r="CF227" s="71"/>
      <c r="CG227" s="71"/>
      <c r="CH227" s="71"/>
      <c r="CI227" s="71"/>
      <c r="CJ227" s="71"/>
      <c r="CK227" s="71"/>
      <c r="CL227" s="53">
        <f t="shared" si="112"/>
        <v>0</v>
      </c>
      <c r="CM227" s="53">
        <f t="shared" si="116"/>
        <v>0</v>
      </c>
      <c r="CN227" s="53">
        <f t="shared" si="116"/>
        <v>0</v>
      </c>
      <c r="CO227" s="53">
        <f t="shared" si="116"/>
        <v>0</v>
      </c>
      <c r="CP227" s="53">
        <f t="shared" si="114"/>
        <v>0</v>
      </c>
      <c r="CQ227" s="53">
        <f t="shared" si="114"/>
        <v>0</v>
      </c>
      <c r="CR227" s="53">
        <f t="shared" si="114"/>
        <v>0</v>
      </c>
      <c r="CS227" s="53">
        <f t="shared" si="113"/>
        <v>0</v>
      </c>
      <c r="CT227" s="53">
        <f t="shared" si="117"/>
        <v>0</v>
      </c>
      <c r="CU227" s="53">
        <f t="shared" si="117"/>
        <v>0</v>
      </c>
      <c r="CV227" s="53">
        <f t="shared" si="117"/>
        <v>0</v>
      </c>
      <c r="CW227" s="53">
        <f t="shared" si="115"/>
        <v>0</v>
      </c>
      <c r="CX227" s="53">
        <f t="shared" si="115"/>
        <v>0</v>
      </c>
      <c r="CY227" s="53">
        <f t="shared" si="115"/>
        <v>0</v>
      </c>
      <c r="CZ227" s="56"/>
      <c r="DA227" s="57"/>
    </row>
    <row r="228" spans="1:105" s="58" customFormat="1" hidden="1">
      <c r="A228" s="64"/>
      <c r="B228" s="74"/>
      <c r="C228" s="74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  <c r="AA228" s="71"/>
      <c r="AB228" s="71"/>
      <c r="AC228" s="71"/>
      <c r="AD228" s="71"/>
      <c r="AE228" s="71"/>
      <c r="AF228" s="71"/>
      <c r="AG228" s="71"/>
      <c r="AH228" s="71"/>
      <c r="AI228" s="71"/>
      <c r="AJ228" s="71"/>
      <c r="AK228" s="71"/>
      <c r="AL228" s="71"/>
      <c r="AM228" s="71"/>
      <c r="AN228" s="71"/>
      <c r="AO228" s="71"/>
      <c r="AP228" s="71"/>
      <c r="AQ228" s="71"/>
      <c r="AR228" s="71"/>
      <c r="AS228" s="71"/>
      <c r="AT228" s="71"/>
      <c r="AU228" s="71"/>
      <c r="AV228" s="71"/>
      <c r="AW228" s="71"/>
      <c r="AX228" s="71"/>
      <c r="AY228" s="71"/>
      <c r="AZ228" s="71"/>
      <c r="BA228" s="71"/>
      <c r="BB228" s="71"/>
      <c r="BC228" s="71"/>
      <c r="BD228" s="71"/>
      <c r="BE228" s="71"/>
      <c r="BF228" s="71"/>
      <c r="BG228" s="72"/>
      <c r="BH228" s="72"/>
      <c r="BI228" s="72"/>
      <c r="BJ228" s="72"/>
      <c r="BK228" s="72"/>
      <c r="BL228" s="72"/>
      <c r="BM228" s="72"/>
      <c r="BN228" s="72"/>
      <c r="BO228" s="71"/>
      <c r="BP228" s="71"/>
      <c r="BQ228" s="71"/>
      <c r="BR228" s="71"/>
      <c r="BS228" s="71"/>
      <c r="BT228" s="71"/>
      <c r="BU228" s="71"/>
      <c r="BV228" s="71"/>
      <c r="BW228" s="71"/>
      <c r="BX228" s="71"/>
      <c r="BY228" s="71"/>
      <c r="BZ228" s="71"/>
      <c r="CA228" s="71"/>
      <c r="CB228" s="71"/>
      <c r="CC228" s="71"/>
      <c r="CD228" s="71"/>
      <c r="CE228" s="71"/>
      <c r="CF228" s="71"/>
      <c r="CG228" s="71"/>
      <c r="CH228" s="71"/>
      <c r="CI228" s="71"/>
      <c r="CJ228" s="71"/>
      <c r="CK228" s="71"/>
      <c r="CL228" s="53">
        <f t="shared" si="112"/>
        <v>0</v>
      </c>
      <c r="CM228" s="53">
        <f t="shared" si="116"/>
        <v>0</v>
      </c>
      <c r="CN228" s="53">
        <f t="shared" si="116"/>
        <v>0</v>
      </c>
      <c r="CO228" s="53">
        <f t="shared" si="116"/>
        <v>0</v>
      </c>
      <c r="CP228" s="53">
        <f t="shared" si="114"/>
        <v>0</v>
      </c>
      <c r="CQ228" s="53">
        <f t="shared" si="114"/>
        <v>0</v>
      </c>
      <c r="CR228" s="53">
        <f t="shared" si="114"/>
        <v>0</v>
      </c>
      <c r="CS228" s="53">
        <f t="shared" si="113"/>
        <v>0</v>
      </c>
      <c r="CT228" s="53">
        <f t="shared" si="117"/>
        <v>0</v>
      </c>
      <c r="CU228" s="53">
        <f t="shared" si="117"/>
        <v>0</v>
      </c>
      <c r="CV228" s="53">
        <f t="shared" si="117"/>
        <v>0</v>
      </c>
      <c r="CW228" s="53">
        <f t="shared" si="115"/>
        <v>0</v>
      </c>
      <c r="CX228" s="53">
        <f t="shared" si="115"/>
        <v>0</v>
      </c>
      <c r="CY228" s="53">
        <f t="shared" si="115"/>
        <v>0</v>
      </c>
      <c r="CZ228" s="56"/>
      <c r="DA228" s="57"/>
    </row>
    <row r="229" spans="1:105" s="67" customFormat="1" ht="31.5">
      <c r="A229" s="50" t="s">
        <v>183</v>
      </c>
      <c r="B229" s="100" t="str">
        <f>'[1]3'!B229</f>
        <v>Прочие инвестиционные проекты, всего, в том числе:</v>
      </c>
      <c r="C229" s="74" t="str">
        <f>'[1]3'!C229</f>
        <v>нд</v>
      </c>
      <c r="D229" s="53">
        <f t="shared" ref="D229:BO229" si="120">D230+D261+D277+D288+D327</f>
        <v>321.48193307931791</v>
      </c>
      <c r="E229" s="53">
        <f t="shared" si="120"/>
        <v>341.32764319470448</v>
      </c>
      <c r="F229" s="53">
        <f t="shared" si="120"/>
        <v>0</v>
      </c>
      <c r="G229" s="53">
        <f t="shared" si="120"/>
        <v>0</v>
      </c>
      <c r="H229" s="53">
        <f t="shared" si="120"/>
        <v>0</v>
      </c>
      <c r="I229" s="53">
        <f t="shared" si="120"/>
        <v>0</v>
      </c>
      <c r="J229" s="53">
        <f t="shared" si="120"/>
        <v>0</v>
      </c>
      <c r="K229" s="53">
        <f t="shared" si="120"/>
        <v>0</v>
      </c>
      <c r="L229" s="53">
        <f t="shared" si="120"/>
        <v>0</v>
      </c>
      <c r="M229" s="53">
        <f t="shared" si="120"/>
        <v>0</v>
      </c>
      <c r="N229" s="53">
        <f t="shared" si="120"/>
        <v>0</v>
      </c>
      <c r="O229" s="53">
        <f t="shared" si="120"/>
        <v>0</v>
      </c>
      <c r="P229" s="53">
        <f t="shared" si="120"/>
        <v>0</v>
      </c>
      <c r="Q229" s="53">
        <f t="shared" si="120"/>
        <v>0</v>
      </c>
      <c r="R229" s="53">
        <f t="shared" si="120"/>
        <v>0</v>
      </c>
      <c r="S229" s="53">
        <f t="shared" si="120"/>
        <v>0</v>
      </c>
      <c r="T229" s="53">
        <f t="shared" si="120"/>
        <v>0</v>
      </c>
      <c r="U229" s="53">
        <f t="shared" si="120"/>
        <v>56.17818269166667</v>
      </c>
      <c r="V229" s="53">
        <f t="shared" si="120"/>
        <v>0</v>
      </c>
      <c r="W229" s="53">
        <f t="shared" si="120"/>
        <v>0</v>
      </c>
      <c r="X229" s="53">
        <f t="shared" si="120"/>
        <v>0</v>
      </c>
      <c r="Y229" s="53">
        <f t="shared" si="120"/>
        <v>0</v>
      </c>
      <c r="Z229" s="53">
        <f t="shared" si="120"/>
        <v>26</v>
      </c>
      <c r="AA229" s="53">
        <f t="shared" si="120"/>
        <v>0</v>
      </c>
      <c r="AB229" s="53">
        <f t="shared" si="120"/>
        <v>52.533776969999948</v>
      </c>
      <c r="AC229" s="53">
        <f t="shared" si="120"/>
        <v>4.0299999999999994</v>
      </c>
      <c r="AD229" s="53">
        <f t="shared" si="120"/>
        <v>0</v>
      </c>
      <c r="AE229" s="53">
        <f t="shared" si="120"/>
        <v>2.9159999999999999</v>
      </c>
      <c r="AF229" s="53">
        <f t="shared" si="120"/>
        <v>0</v>
      </c>
      <c r="AG229" s="53">
        <f t="shared" si="120"/>
        <v>37</v>
      </c>
      <c r="AH229" s="53">
        <f t="shared" si="120"/>
        <v>0</v>
      </c>
      <c r="AI229" s="53">
        <f t="shared" si="120"/>
        <v>64.779008774999994</v>
      </c>
      <c r="AJ229" s="53">
        <f t="shared" si="120"/>
        <v>0</v>
      </c>
      <c r="AK229" s="53">
        <f t="shared" si="120"/>
        <v>0</v>
      </c>
      <c r="AL229" s="53">
        <f t="shared" si="120"/>
        <v>0</v>
      </c>
      <c r="AM229" s="53">
        <f t="shared" si="120"/>
        <v>0</v>
      </c>
      <c r="AN229" s="53">
        <f t="shared" si="120"/>
        <v>18</v>
      </c>
      <c r="AO229" s="53">
        <f t="shared" si="120"/>
        <v>0</v>
      </c>
      <c r="AP229" s="53">
        <f t="shared" si="120"/>
        <v>66.225388394999996</v>
      </c>
      <c r="AQ229" s="53">
        <f t="shared" si="120"/>
        <v>0</v>
      </c>
      <c r="AR229" s="53">
        <f t="shared" si="120"/>
        <v>0</v>
      </c>
      <c r="AS229" s="53">
        <f t="shared" si="120"/>
        <v>0</v>
      </c>
      <c r="AT229" s="53">
        <f t="shared" si="120"/>
        <v>0</v>
      </c>
      <c r="AU229" s="53">
        <f t="shared" si="120"/>
        <v>26</v>
      </c>
      <c r="AV229" s="53">
        <f t="shared" si="120"/>
        <v>0</v>
      </c>
      <c r="AW229" s="53">
        <f t="shared" si="120"/>
        <v>47.085447946666669</v>
      </c>
      <c r="AX229" s="53">
        <f t="shared" si="120"/>
        <v>0</v>
      </c>
      <c r="AY229" s="53">
        <f t="shared" si="120"/>
        <v>0</v>
      </c>
      <c r="AZ229" s="53">
        <f t="shared" si="120"/>
        <v>0</v>
      </c>
      <c r="BA229" s="53">
        <f t="shared" si="120"/>
        <v>0</v>
      </c>
      <c r="BB229" s="53">
        <f t="shared" si="120"/>
        <v>16</v>
      </c>
      <c r="BC229" s="53">
        <f t="shared" si="120"/>
        <v>0</v>
      </c>
      <c r="BD229" s="53">
        <f t="shared" si="120"/>
        <v>69.129184163719998</v>
      </c>
      <c r="BE229" s="53">
        <f t="shared" si="120"/>
        <v>0</v>
      </c>
      <c r="BF229" s="53">
        <f t="shared" si="120"/>
        <v>0</v>
      </c>
      <c r="BG229" s="54">
        <f t="shared" si="120"/>
        <v>0</v>
      </c>
      <c r="BH229" s="54">
        <f t="shared" si="120"/>
        <v>0</v>
      </c>
      <c r="BI229" s="54">
        <f t="shared" si="120"/>
        <v>32</v>
      </c>
      <c r="BJ229" s="54">
        <f t="shared" si="120"/>
        <v>0</v>
      </c>
      <c r="BK229" s="54">
        <f t="shared" si="120"/>
        <v>84.774558848435632</v>
      </c>
      <c r="BL229" s="54">
        <f t="shared" si="120"/>
        <v>0</v>
      </c>
      <c r="BM229" s="54">
        <f t="shared" si="120"/>
        <v>0</v>
      </c>
      <c r="BN229" s="54">
        <f t="shared" si="120"/>
        <v>0</v>
      </c>
      <c r="BO229" s="53">
        <f t="shared" si="120"/>
        <v>0</v>
      </c>
      <c r="BP229" s="53">
        <f t="shared" ref="BP229:CK229" si="121">BP230+BP261+BP277+BP288+BP327</f>
        <v>63</v>
      </c>
      <c r="BQ229" s="53">
        <f t="shared" si="121"/>
        <v>0</v>
      </c>
      <c r="BR229" s="53">
        <f t="shared" si="121"/>
        <v>0</v>
      </c>
      <c r="BS229" s="53">
        <f t="shared" si="121"/>
        <v>0</v>
      </c>
      <c r="BT229" s="53">
        <f t="shared" si="121"/>
        <v>0</v>
      </c>
      <c r="BU229" s="53">
        <f t="shared" si="121"/>
        <v>0</v>
      </c>
      <c r="BV229" s="53">
        <f t="shared" si="121"/>
        <v>0</v>
      </c>
      <c r="BW229" s="53">
        <f t="shared" si="121"/>
        <v>0</v>
      </c>
      <c r="BX229" s="53">
        <f t="shared" si="121"/>
        <v>0</v>
      </c>
      <c r="BY229" s="53">
        <f t="shared" si="121"/>
        <v>68.664734817548933</v>
      </c>
      <c r="BZ229" s="53">
        <f t="shared" si="121"/>
        <v>0</v>
      </c>
      <c r="CA229" s="53">
        <f t="shared" si="121"/>
        <v>0</v>
      </c>
      <c r="CB229" s="53">
        <f t="shared" si="121"/>
        <v>0</v>
      </c>
      <c r="CC229" s="53">
        <f t="shared" si="121"/>
        <v>0</v>
      </c>
      <c r="CD229" s="53">
        <f t="shared" si="121"/>
        <v>79</v>
      </c>
      <c r="CE229" s="53">
        <f t="shared" si="121"/>
        <v>0</v>
      </c>
      <c r="CF229" s="53">
        <f t="shared" si="121"/>
        <v>0</v>
      </c>
      <c r="CG229" s="53">
        <f t="shared" si="121"/>
        <v>0</v>
      </c>
      <c r="CH229" s="53">
        <f t="shared" si="121"/>
        <v>0</v>
      </c>
      <c r="CI229" s="53">
        <f t="shared" si="121"/>
        <v>0</v>
      </c>
      <c r="CJ229" s="53">
        <f t="shared" si="121"/>
        <v>0</v>
      </c>
      <c r="CK229" s="53">
        <f t="shared" si="121"/>
        <v>0</v>
      </c>
      <c r="CL229" s="53">
        <f t="shared" si="112"/>
        <v>0</v>
      </c>
      <c r="CM229" s="53">
        <f t="shared" si="116"/>
        <v>321.48193307931791</v>
      </c>
      <c r="CN229" s="53">
        <f t="shared" si="116"/>
        <v>0</v>
      </c>
      <c r="CO229" s="53">
        <f t="shared" si="116"/>
        <v>0</v>
      </c>
      <c r="CP229" s="53">
        <f t="shared" si="114"/>
        <v>0</v>
      </c>
      <c r="CQ229" s="53">
        <f t="shared" si="114"/>
        <v>0</v>
      </c>
      <c r="CR229" s="53">
        <f t="shared" si="114"/>
        <v>202</v>
      </c>
      <c r="CS229" s="53">
        <f t="shared" si="113"/>
        <v>0</v>
      </c>
      <c r="CT229" s="53">
        <f t="shared" si="117"/>
        <v>341.32764319470454</v>
      </c>
      <c r="CU229" s="53">
        <f t="shared" si="117"/>
        <v>4.0299999999999994</v>
      </c>
      <c r="CV229" s="53">
        <f t="shared" si="117"/>
        <v>0</v>
      </c>
      <c r="CW229" s="53">
        <f t="shared" si="115"/>
        <v>2.9159999999999999</v>
      </c>
      <c r="CX229" s="53">
        <f t="shared" si="115"/>
        <v>0</v>
      </c>
      <c r="CY229" s="53">
        <f t="shared" si="115"/>
        <v>237</v>
      </c>
      <c r="CZ229" s="65"/>
      <c r="DA229" s="66"/>
    </row>
    <row r="230" spans="1:105" s="67" customFormat="1" ht="31.5">
      <c r="A230" s="50" t="s">
        <v>184</v>
      </c>
      <c r="B230" s="100" t="str">
        <f>'[1]3'!B230</f>
        <v>Приобретение автотранспорта взамен существующего</v>
      </c>
      <c r="C230" s="74" t="str">
        <f>'[1]3'!C230</f>
        <v>нд</v>
      </c>
      <c r="D230" s="53">
        <f>SUM(D231:D259)</f>
        <v>264.42445392166667</v>
      </c>
      <c r="E230" s="53">
        <f>SUM(E231:E259)</f>
        <v>260.24510623999998</v>
      </c>
      <c r="F230" s="53">
        <f t="shared" ref="F230:S230" si="122">SUM(F231:F238)</f>
        <v>0</v>
      </c>
      <c r="G230" s="53">
        <f t="shared" si="122"/>
        <v>0</v>
      </c>
      <c r="H230" s="53">
        <f t="shared" si="122"/>
        <v>0</v>
      </c>
      <c r="I230" s="53">
        <f t="shared" si="122"/>
        <v>0</v>
      </c>
      <c r="J230" s="53">
        <f t="shared" si="122"/>
        <v>0</v>
      </c>
      <c r="K230" s="53">
        <f t="shared" si="122"/>
        <v>0</v>
      </c>
      <c r="L230" s="53">
        <f t="shared" si="122"/>
        <v>0</v>
      </c>
      <c r="M230" s="53">
        <f t="shared" si="122"/>
        <v>0</v>
      </c>
      <c r="N230" s="53">
        <f t="shared" si="122"/>
        <v>0</v>
      </c>
      <c r="O230" s="53">
        <f t="shared" si="122"/>
        <v>0</v>
      </c>
      <c r="P230" s="53">
        <f t="shared" si="122"/>
        <v>0</v>
      </c>
      <c r="Q230" s="53">
        <f t="shared" si="122"/>
        <v>0</v>
      </c>
      <c r="R230" s="53">
        <f t="shared" si="122"/>
        <v>0</v>
      </c>
      <c r="S230" s="53">
        <f t="shared" si="122"/>
        <v>0</v>
      </c>
      <c r="T230" s="53">
        <f t="shared" ref="T230:AH230" si="123">SUM(T231:T241)</f>
        <v>0</v>
      </c>
      <c r="U230" s="53">
        <f t="shared" si="123"/>
        <v>41.978563033333337</v>
      </c>
      <c r="V230" s="53">
        <f t="shared" si="123"/>
        <v>0</v>
      </c>
      <c r="W230" s="53">
        <f t="shared" si="123"/>
        <v>0</v>
      </c>
      <c r="X230" s="53">
        <f t="shared" si="123"/>
        <v>0</v>
      </c>
      <c r="Y230" s="53">
        <f t="shared" si="123"/>
        <v>0</v>
      </c>
      <c r="Z230" s="53">
        <f t="shared" si="123"/>
        <v>9</v>
      </c>
      <c r="AA230" s="53">
        <f t="shared" si="123"/>
        <v>0</v>
      </c>
      <c r="AB230" s="53">
        <f t="shared" si="123"/>
        <v>23.512999999999998</v>
      </c>
      <c r="AC230" s="53">
        <f t="shared" si="123"/>
        <v>0</v>
      </c>
      <c r="AD230" s="53">
        <f t="shared" si="123"/>
        <v>0</v>
      </c>
      <c r="AE230" s="53">
        <f t="shared" si="123"/>
        <v>0</v>
      </c>
      <c r="AF230" s="53">
        <f t="shared" si="123"/>
        <v>0</v>
      </c>
      <c r="AG230" s="53">
        <f t="shared" si="123"/>
        <v>7</v>
      </c>
      <c r="AH230" s="53">
        <f t="shared" si="123"/>
        <v>0</v>
      </c>
      <c r="AI230" s="53">
        <f t="shared" ref="AI230:AN230" si="124">SUM(AI231:AI259)</f>
        <v>51.991271824999998</v>
      </c>
      <c r="AJ230" s="53">
        <f t="shared" si="124"/>
        <v>0</v>
      </c>
      <c r="AK230" s="53">
        <f t="shared" si="124"/>
        <v>0</v>
      </c>
      <c r="AL230" s="53">
        <f t="shared" si="124"/>
        <v>0</v>
      </c>
      <c r="AM230" s="53">
        <f t="shared" si="124"/>
        <v>0</v>
      </c>
      <c r="AN230" s="53">
        <f t="shared" si="124"/>
        <v>5</v>
      </c>
      <c r="AO230" s="53">
        <f>SUM(AO231:AO241)</f>
        <v>0</v>
      </c>
      <c r="AP230" s="53">
        <f t="shared" ref="AP230:AU230" si="125">SUM(AP231:AP259)</f>
        <v>51.076627850000001</v>
      </c>
      <c r="AQ230" s="53">
        <f t="shared" si="125"/>
        <v>0</v>
      </c>
      <c r="AR230" s="53">
        <f t="shared" si="125"/>
        <v>0</v>
      </c>
      <c r="AS230" s="53">
        <f t="shared" si="125"/>
        <v>0</v>
      </c>
      <c r="AT230" s="53">
        <f t="shared" si="125"/>
        <v>0</v>
      </c>
      <c r="AU230" s="53">
        <f t="shared" si="125"/>
        <v>9</v>
      </c>
      <c r="AV230" s="53">
        <f>SUM(AV231:AV241)</f>
        <v>0</v>
      </c>
      <c r="AW230" s="53">
        <f t="shared" ref="AW230:BB230" si="126">SUM(AW231:AW259)</f>
        <v>44.859440533333334</v>
      </c>
      <c r="AX230" s="53">
        <f t="shared" si="126"/>
        <v>0</v>
      </c>
      <c r="AY230" s="53">
        <f t="shared" si="126"/>
        <v>0</v>
      </c>
      <c r="AZ230" s="53">
        <f t="shared" si="126"/>
        <v>0</v>
      </c>
      <c r="BA230" s="53">
        <f t="shared" si="126"/>
        <v>0</v>
      </c>
      <c r="BB230" s="53">
        <f t="shared" si="126"/>
        <v>7</v>
      </c>
      <c r="BC230" s="53">
        <f>SUM(BC231:BC241)</f>
        <v>0</v>
      </c>
      <c r="BD230" s="53">
        <f t="shared" ref="BD230:BI230" si="127">SUM(BD231:BD259)</f>
        <v>60.060299860000001</v>
      </c>
      <c r="BE230" s="53">
        <f t="shared" si="127"/>
        <v>0</v>
      </c>
      <c r="BF230" s="53">
        <f t="shared" si="127"/>
        <v>0</v>
      </c>
      <c r="BG230" s="54">
        <f t="shared" si="127"/>
        <v>0</v>
      </c>
      <c r="BH230" s="54">
        <f t="shared" si="127"/>
        <v>0</v>
      </c>
      <c r="BI230" s="54">
        <f t="shared" si="127"/>
        <v>7</v>
      </c>
      <c r="BJ230" s="54">
        <f>SUM(BJ231:BJ241)</f>
        <v>0</v>
      </c>
      <c r="BK230" s="54">
        <f t="shared" ref="BK230:BP230" si="128">SUM(BK231:BK259)</f>
        <v>74.417993530000004</v>
      </c>
      <c r="BL230" s="54">
        <f t="shared" si="128"/>
        <v>0</v>
      </c>
      <c r="BM230" s="54">
        <f t="shared" si="128"/>
        <v>0</v>
      </c>
      <c r="BN230" s="54">
        <f t="shared" si="128"/>
        <v>0</v>
      </c>
      <c r="BO230" s="53">
        <f t="shared" si="128"/>
        <v>0</v>
      </c>
      <c r="BP230" s="53">
        <f t="shared" si="128"/>
        <v>11</v>
      </c>
      <c r="BQ230" s="53">
        <f>SUM(BQ231:BQ241)</f>
        <v>0</v>
      </c>
      <c r="BR230" s="53">
        <f t="shared" ref="BR230:BW230" si="129">SUM(BR231:BR259)</f>
        <v>0</v>
      </c>
      <c r="BS230" s="53">
        <f t="shared" si="129"/>
        <v>0</v>
      </c>
      <c r="BT230" s="53">
        <f t="shared" si="129"/>
        <v>0</v>
      </c>
      <c r="BU230" s="53">
        <f t="shared" si="129"/>
        <v>0</v>
      </c>
      <c r="BV230" s="53">
        <f t="shared" si="129"/>
        <v>0</v>
      </c>
      <c r="BW230" s="53">
        <f t="shared" si="129"/>
        <v>0</v>
      </c>
      <c r="BX230" s="53">
        <f>SUM(BX231:BX241)</f>
        <v>0</v>
      </c>
      <c r="BY230" s="53">
        <f t="shared" ref="BY230:CD230" si="130">SUM(BY231:BY259)</f>
        <v>51.177184999999994</v>
      </c>
      <c r="BZ230" s="53">
        <f t="shared" si="130"/>
        <v>0</v>
      </c>
      <c r="CA230" s="53">
        <f t="shared" si="130"/>
        <v>0</v>
      </c>
      <c r="CB230" s="53">
        <f t="shared" si="130"/>
        <v>0</v>
      </c>
      <c r="CC230" s="53">
        <f t="shared" si="130"/>
        <v>0</v>
      </c>
      <c r="CD230" s="53">
        <f t="shared" si="130"/>
        <v>12</v>
      </c>
      <c r="CE230" s="53">
        <f>SUM(CE231:CE241)</f>
        <v>0</v>
      </c>
      <c r="CF230" s="53">
        <f t="shared" ref="CF230:CK230" si="131">SUM(CF231:CF259)</f>
        <v>0</v>
      </c>
      <c r="CG230" s="53">
        <f t="shared" si="131"/>
        <v>0</v>
      </c>
      <c r="CH230" s="53">
        <f t="shared" si="131"/>
        <v>0</v>
      </c>
      <c r="CI230" s="53">
        <f t="shared" si="131"/>
        <v>0</v>
      </c>
      <c r="CJ230" s="53">
        <f t="shared" si="131"/>
        <v>0</v>
      </c>
      <c r="CK230" s="53">
        <f t="shared" si="131"/>
        <v>0</v>
      </c>
      <c r="CL230" s="53">
        <f t="shared" si="112"/>
        <v>0</v>
      </c>
      <c r="CM230" s="53">
        <f t="shared" si="116"/>
        <v>264.42445392166667</v>
      </c>
      <c r="CN230" s="53">
        <f t="shared" si="116"/>
        <v>0</v>
      </c>
      <c r="CO230" s="53">
        <f t="shared" si="116"/>
        <v>0</v>
      </c>
      <c r="CP230" s="53">
        <f t="shared" si="114"/>
        <v>0</v>
      </c>
      <c r="CQ230" s="53">
        <f t="shared" si="114"/>
        <v>0</v>
      </c>
      <c r="CR230" s="53">
        <f t="shared" si="114"/>
        <v>44</v>
      </c>
      <c r="CS230" s="53">
        <f t="shared" si="113"/>
        <v>0</v>
      </c>
      <c r="CT230" s="53">
        <f t="shared" si="117"/>
        <v>260.24510623999998</v>
      </c>
      <c r="CU230" s="53">
        <f t="shared" si="117"/>
        <v>0</v>
      </c>
      <c r="CV230" s="53">
        <f t="shared" si="117"/>
        <v>0</v>
      </c>
      <c r="CW230" s="53">
        <f t="shared" si="115"/>
        <v>0</v>
      </c>
      <c r="CX230" s="53">
        <f t="shared" si="115"/>
        <v>0</v>
      </c>
      <c r="CY230" s="53">
        <f t="shared" si="115"/>
        <v>46</v>
      </c>
      <c r="CZ230" s="65"/>
      <c r="DA230" s="66"/>
    </row>
    <row r="231" spans="1:105" s="58" customFormat="1" ht="45">
      <c r="A231" s="64" t="s">
        <v>185</v>
      </c>
      <c r="B231" s="74" t="str">
        <f>'[1]3'!B231</f>
        <v>Приобретение автогидроподьемника</v>
      </c>
      <c r="C231" s="74" t="str">
        <f>'[1]3'!C231</f>
        <v>P_АТ.2025.01</v>
      </c>
      <c r="D231" s="71">
        <f>'[1]3'!K231</f>
        <v>16.237833333333334</v>
      </c>
      <c r="E231" s="71">
        <f>'[1]3'!P231</f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>
        <v>0</v>
      </c>
      <c r="Q231" s="71">
        <v>0</v>
      </c>
      <c r="R231" s="71">
        <v>0</v>
      </c>
      <c r="S231" s="71">
        <v>0</v>
      </c>
      <c r="T231" s="71">
        <v>0</v>
      </c>
      <c r="U231" s="71">
        <f>'[1]3'!AC231</f>
        <v>16.237833333333334</v>
      </c>
      <c r="V231" s="71">
        <v>0</v>
      </c>
      <c r="W231" s="71">
        <v>0</v>
      </c>
      <c r="X231" s="71">
        <v>0</v>
      </c>
      <c r="Y231" s="71">
        <v>0</v>
      </c>
      <c r="Z231" s="71">
        <v>1</v>
      </c>
      <c r="AA231" s="71">
        <v>0</v>
      </c>
      <c r="AB231" s="71">
        <v>0</v>
      </c>
      <c r="AC231" s="71">
        <v>0</v>
      </c>
      <c r="AD231" s="71">
        <v>0</v>
      </c>
      <c r="AE231" s="71">
        <v>0</v>
      </c>
      <c r="AF231" s="71">
        <v>0</v>
      </c>
      <c r="AG231" s="71">
        <f t="shared" ref="AG231:AG260" si="132">IF(AB231&gt;0.1,1,0)</f>
        <v>0</v>
      </c>
      <c r="AH231" s="71">
        <v>0</v>
      </c>
      <c r="AI231" s="71">
        <f>'[1]3'!AE231</f>
        <v>0</v>
      </c>
      <c r="AJ231" s="71">
        <v>0</v>
      </c>
      <c r="AK231" s="71">
        <v>0</v>
      </c>
      <c r="AL231" s="71">
        <v>0</v>
      </c>
      <c r="AM231" s="71">
        <v>0</v>
      </c>
      <c r="AN231" s="71">
        <v>0</v>
      </c>
      <c r="AO231" s="71">
        <v>0</v>
      </c>
      <c r="AP231" s="71">
        <f>'[1]3'!AF231</f>
        <v>0</v>
      </c>
      <c r="AQ231" s="71">
        <v>0</v>
      </c>
      <c r="AR231" s="71">
        <v>0</v>
      </c>
      <c r="AS231" s="71">
        <v>0</v>
      </c>
      <c r="AT231" s="71">
        <v>0</v>
      </c>
      <c r="AU231" s="71">
        <v>0</v>
      </c>
      <c r="AV231" s="71">
        <v>0</v>
      </c>
      <c r="AW231" s="71">
        <f>'[1]3'!AG231</f>
        <v>0</v>
      </c>
      <c r="AX231" s="71">
        <v>0</v>
      </c>
      <c r="AY231" s="71">
        <v>0</v>
      </c>
      <c r="AZ231" s="71">
        <v>0</v>
      </c>
      <c r="BA231" s="71">
        <v>0</v>
      </c>
      <c r="BB231" s="71">
        <v>0</v>
      </c>
      <c r="BC231" s="71">
        <v>0</v>
      </c>
      <c r="BD231" s="71">
        <f>'[1]3'!AH231</f>
        <v>0</v>
      </c>
      <c r="BE231" s="71">
        <v>0</v>
      </c>
      <c r="BF231" s="71">
        <v>0</v>
      </c>
      <c r="BG231" s="72">
        <v>0</v>
      </c>
      <c r="BH231" s="72">
        <v>0</v>
      </c>
      <c r="BI231" s="72">
        <v>0</v>
      </c>
      <c r="BJ231" s="72">
        <v>0</v>
      </c>
      <c r="BK231" s="72">
        <f>'[1]3'!AI231</f>
        <v>0</v>
      </c>
      <c r="BL231" s="72">
        <v>0</v>
      </c>
      <c r="BM231" s="72">
        <v>0</v>
      </c>
      <c r="BN231" s="72">
        <v>0</v>
      </c>
      <c r="BO231" s="71">
        <v>0</v>
      </c>
      <c r="BP231" s="71">
        <v>0</v>
      </c>
      <c r="BQ231" s="71">
        <v>0</v>
      </c>
      <c r="BR231" s="71">
        <f>'[1]3'!AJ231</f>
        <v>0</v>
      </c>
      <c r="BS231" s="71">
        <v>0</v>
      </c>
      <c r="BT231" s="71">
        <v>0</v>
      </c>
      <c r="BU231" s="71">
        <v>0</v>
      </c>
      <c r="BV231" s="71">
        <v>0</v>
      </c>
      <c r="BW231" s="71">
        <v>0</v>
      </c>
      <c r="BX231" s="71">
        <v>0</v>
      </c>
      <c r="BY231" s="71">
        <f>'[1]3'!AK231</f>
        <v>0</v>
      </c>
      <c r="BZ231" s="71">
        <v>0</v>
      </c>
      <c r="CA231" s="71">
        <v>0</v>
      </c>
      <c r="CB231" s="71">
        <v>0</v>
      </c>
      <c r="CC231" s="71">
        <v>0</v>
      </c>
      <c r="CD231" s="71">
        <v>0</v>
      </c>
      <c r="CE231" s="71">
        <v>0</v>
      </c>
      <c r="CF231" s="71">
        <f>'[1]3'!AL231</f>
        <v>0</v>
      </c>
      <c r="CG231" s="71">
        <v>0</v>
      </c>
      <c r="CH231" s="71">
        <v>0</v>
      </c>
      <c r="CI231" s="71">
        <v>0</v>
      </c>
      <c r="CJ231" s="71">
        <v>0</v>
      </c>
      <c r="CK231" s="71">
        <v>0</v>
      </c>
      <c r="CL231" s="71">
        <f t="shared" si="112"/>
        <v>0</v>
      </c>
      <c r="CM231" s="71">
        <f t="shared" si="116"/>
        <v>16.237833333333334</v>
      </c>
      <c r="CN231" s="71">
        <f t="shared" si="116"/>
        <v>0</v>
      </c>
      <c r="CO231" s="71">
        <f t="shared" si="116"/>
        <v>0</v>
      </c>
      <c r="CP231" s="71">
        <f t="shared" si="114"/>
        <v>0</v>
      </c>
      <c r="CQ231" s="71">
        <f t="shared" si="114"/>
        <v>0</v>
      </c>
      <c r="CR231" s="71">
        <f t="shared" si="114"/>
        <v>1</v>
      </c>
      <c r="CS231" s="71">
        <f t="shared" si="113"/>
        <v>0</v>
      </c>
      <c r="CT231" s="71">
        <f t="shared" si="117"/>
        <v>0</v>
      </c>
      <c r="CU231" s="71">
        <f t="shared" si="117"/>
        <v>0</v>
      </c>
      <c r="CV231" s="71">
        <f t="shared" si="117"/>
        <v>0</v>
      </c>
      <c r="CW231" s="71">
        <f t="shared" si="115"/>
        <v>0</v>
      </c>
      <c r="CX231" s="71">
        <f t="shared" si="115"/>
        <v>0</v>
      </c>
      <c r="CY231" s="71">
        <f t="shared" si="115"/>
        <v>0</v>
      </c>
      <c r="CZ231" s="56" t="str">
        <f>'[1]3'!AO231</f>
        <v>отсутствие источника финансирования в 2025 г (перенос на 2028 в составе S_AT.2028.01)</v>
      </c>
      <c r="DA231" s="57"/>
    </row>
    <row r="232" spans="1:105" s="58" customFormat="1" ht="22.5">
      <c r="A232" s="64" t="s">
        <v>186</v>
      </c>
      <c r="B232" s="74" t="str">
        <f>'[1]3'!B232</f>
        <v xml:space="preserve">Приобретение самосвала </v>
      </c>
      <c r="C232" s="74" t="str">
        <f>'[1]3'!C232</f>
        <v>P_АТ.2025.02</v>
      </c>
      <c r="D232" s="71">
        <f>'[1]3'!K232</f>
        <v>4.0811670166666669</v>
      </c>
      <c r="E232" s="71">
        <f>'[1]3'!P232</f>
        <v>4.2083333300000003</v>
      </c>
      <c r="F232" s="71">
        <v>0</v>
      </c>
      <c r="G232" s="71">
        <v>0</v>
      </c>
      <c r="H232" s="71">
        <v>0</v>
      </c>
      <c r="I232" s="71">
        <v>0</v>
      </c>
      <c r="J232" s="71">
        <v>0</v>
      </c>
      <c r="K232" s="71">
        <v>0</v>
      </c>
      <c r="L232" s="71">
        <v>0</v>
      </c>
      <c r="M232" s="71">
        <v>0</v>
      </c>
      <c r="N232" s="71">
        <v>0</v>
      </c>
      <c r="O232" s="71">
        <v>0</v>
      </c>
      <c r="P232" s="71">
        <v>0</v>
      </c>
      <c r="Q232" s="71">
        <v>0</v>
      </c>
      <c r="R232" s="71">
        <v>0</v>
      </c>
      <c r="S232" s="71">
        <v>0</v>
      </c>
      <c r="T232" s="71">
        <v>0</v>
      </c>
      <c r="U232" s="71">
        <f>'[1]3'!AC232</f>
        <v>4.0811670166666669</v>
      </c>
      <c r="V232" s="71">
        <v>0</v>
      </c>
      <c r="W232" s="71">
        <v>0</v>
      </c>
      <c r="X232" s="71">
        <v>0</v>
      </c>
      <c r="Y232" s="71">
        <v>0</v>
      </c>
      <c r="Z232" s="71">
        <v>1</v>
      </c>
      <c r="AA232" s="71">
        <v>0</v>
      </c>
      <c r="AB232" s="71">
        <f>'[1]3'!AD232</f>
        <v>4.2083333300000003</v>
      </c>
      <c r="AC232" s="71">
        <v>0</v>
      </c>
      <c r="AD232" s="71">
        <v>0</v>
      </c>
      <c r="AE232" s="71">
        <v>0</v>
      </c>
      <c r="AF232" s="71">
        <v>0</v>
      </c>
      <c r="AG232" s="71">
        <f t="shared" si="132"/>
        <v>1</v>
      </c>
      <c r="AH232" s="71">
        <v>0</v>
      </c>
      <c r="AI232" s="71">
        <f>'[1]3'!AE232</f>
        <v>0</v>
      </c>
      <c r="AJ232" s="71">
        <v>0</v>
      </c>
      <c r="AK232" s="71">
        <v>0</v>
      </c>
      <c r="AL232" s="71">
        <v>0</v>
      </c>
      <c r="AM232" s="71">
        <v>0</v>
      </c>
      <c r="AN232" s="71">
        <v>0</v>
      </c>
      <c r="AO232" s="71">
        <v>0</v>
      </c>
      <c r="AP232" s="71">
        <f>'[1]3'!AF232</f>
        <v>0</v>
      </c>
      <c r="AQ232" s="71">
        <v>0</v>
      </c>
      <c r="AR232" s="71">
        <v>0</v>
      </c>
      <c r="AS232" s="71">
        <v>0</v>
      </c>
      <c r="AT232" s="71">
        <v>0</v>
      </c>
      <c r="AU232" s="71">
        <v>0</v>
      </c>
      <c r="AV232" s="71">
        <v>0</v>
      </c>
      <c r="AW232" s="71">
        <f>'[1]3'!AG232</f>
        <v>0</v>
      </c>
      <c r="AX232" s="71">
        <v>0</v>
      </c>
      <c r="AY232" s="71">
        <v>0</v>
      </c>
      <c r="AZ232" s="71">
        <v>0</v>
      </c>
      <c r="BA232" s="71">
        <v>0</v>
      </c>
      <c r="BB232" s="71">
        <v>0</v>
      </c>
      <c r="BC232" s="71">
        <v>0</v>
      </c>
      <c r="BD232" s="71">
        <f>'[1]3'!AH232</f>
        <v>0</v>
      </c>
      <c r="BE232" s="71">
        <v>0</v>
      </c>
      <c r="BF232" s="71">
        <v>0</v>
      </c>
      <c r="BG232" s="72">
        <v>0</v>
      </c>
      <c r="BH232" s="72">
        <v>0</v>
      </c>
      <c r="BI232" s="72">
        <v>0</v>
      </c>
      <c r="BJ232" s="72">
        <v>0</v>
      </c>
      <c r="BK232" s="72">
        <f>'[1]3'!AI232</f>
        <v>0</v>
      </c>
      <c r="BL232" s="72">
        <v>0</v>
      </c>
      <c r="BM232" s="72">
        <v>0</v>
      </c>
      <c r="BN232" s="72">
        <v>0</v>
      </c>
      <c r="BO232" s="71">
        <v>0</v>
      </c>
      <c r="BP232" s="71">
        <v>0</v>
      </c>
      <c r="BQ232" s="71">
        <v>0</v>
      </c>
      <c r="BR232" s="71">
        <f>'[1]3'!AJ232</f>
        <v>0</v>
      </c>
      <c r="BS232" s="71">
        <v>0</v>
      </c>
      <c r="BT232" s="71">
        <v>0</v>
      </c>
      <c r="BU232" s="71">
        <v>0</v>
      </c>
      <c r="BV232" s="71">
        <v>0</v>
      </c>
      <c r="BW232" s="71">
        <v>0</v>
      </c>
      <c r="BX232" s="71">
        <v>0</v>
      </c>
      <c r="BY232" s="71">
        <f>'[1]3'!AK232</f>
        <v>0</v>
      </c>
      <c r="BZ232" s="71">
        <v>0</v>
      </c>
      <c r="CA232" s="71">
        <v>0</v>
      </c>
      <c r="CB232" s="71">
        <v>0</v>
      </c>
      <c r="CC232" s="71">
        <v>0</v>
      </c>
      <c r="CD232" s="71">
        <v>0</v>
      </c>
      <c r="CE232" s="71">
        <v>0</v>
      </c>
      <c r="CF232" s="71">
        <f>'[1]3'!AL232</f>
        <v>0</v>
      </c>
      <c r="CG232" s="71">
        <v>0</v>
      </c>
      <c r="CH232" s="71">
        <v>0</v>
      </c>
      <c r="CI232" s="71">
        <v>0</v>
      </c>
      <c r="CJ232" s="71">
        <v>0</v>
      </c>
      <c r="CK232" s="71">
        <v>0</v>
      </c>
      <c r="CL232" s="71">
        <f t="shared" si="112"/>
        <v>0</v>
      </c>
      <c r="CM232" s="71">
        <f t="shared" si="116"/>
        <v>4.0811670166666669</v>
      </c>
      <c r="CN232" s="71">
        <f t="shared" si="116"/>
        <v>0</v>
      </c>
      <c r="CO232" s="71">
        <f t="shared" si="116"/>
        <v>0</v>
      </c>
      <c r="CP232" s="71">
        <f t="shared" si="114"/>
        <v>0</v>
      </c>
      <c r="CQ232" s="71">
        <f t="shared" si="114"/>
        <v>0</v>
      </c>
      <c r="CR232" s="71">
        <f t="shared" si="114"/>
        <v>1</v>
      </c>
      <c r="CS232" s="71">
        <f t="shared" si="113"/>
        <v>0</v>
      </c>
      <c r="CT232" s="71">
        <f t="shared" si="117"/>
        <v>4.2083333300000003</v>
      </c>
      <c r="CU232" s="71">
        <f t="shared" si="117"/>
        <v>0</v>
      </c>
      <c r="CV232" s="71">
        <f t="shared" si="117"/>
        <v>0</v>
      </c>
      <c r="CW232" s="71">
        <f t="shared" si="115"/>
        <v>0</v>
      </c>
      <c r="CX232" s="71">
        <f t="shared" si="115"/>
        <v>0</v>
      </c>
      <c r="CY232" s="71">
        <f t="shared" si="115"/>
        <v>1</v>
      </c>
      <c r="CZ232" s="56" t="str">
        <f>'[1]3'!AO232</f>
        <v>изменение рыночной стоимости</v>
      </c>
      <c r="DA232" s="57"/>
    </row>
    <row r="233" spans="1:105" s="96" customFormat="1" ht="31.5">
      <c r="A233" s="64" t="s">
        <v>187</v>
      </c>
      <c r="B233" s="74" t="str">
        <f>'[1]3'!B233</f>
        <v>Приобретение бригадного автомобиля (3 шт)</v>
      </c>
      <c r="C233" s="74" t="str">
        <f>'[1]3'!C233</f>
        <v>P_АТ.2025.03</v>
      </c>
      <c r="D233" s="71">
        <f>'[1]3'!K233</f>
        <v>4.0377479250000006</v>
      </c>
      <c r="E233" s="71">
        <f>'[1]3'!P233</f>
        <v>3.9491666699999994</v>
      </c>
      <c r="F233" s="71">
        <v>0</v>
      </c>
      <c r="G233" s="71">
        <v>0</v>
      </c>
      <c r="H233" s="71">
        <v>0</v>
      </c>
      <c r="I233" s="71">
        <v>0</v>
      </c>
      <c r="J233" s="71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  <c r="P233" s="71">
        <v>0</v>
      </c>
      <c r="Q233" s="71">
        <v>0</v>
      </c>
      <c r="R233" s="71">
        <v>0</v>
      </c>
      <c r="S233" s="71">
        <v>0</v>
      </c>
      <c r="T233" s="71">
        <v>0</v>
      </c>
      <c r="U233" s="71">
        <f>'[1]3'!AC233</f>
        <v>4.0377479250000006</v>
      </c>
      <c r="V233" s="71">
        <v>0</v>
      </c>
      <c r="W233" s="71">
        <v>0</v>
      </c>
      <c r="X233" s="71">
        <v>0</v>
      </c>
      <c r="Y233" s="71">
        <v>0</v>
      </c>
      <c r="Z233" s="71">
        <v>3</v>
      </c>
      <c r="AA233" s="71">
        <v>0</v>
      </c>
      <c r="AB233" s="71">
        <f>'[1]3'!AD233</f>
        <v>3.9491666699999994</v>
      </c>
      <c r="AC233" s="71">
        <v>0</v>
      </c>
      <c r="AD233" s="71">
        <v>0</v>
      </c>
      <c r="AE233" s="71">
        <v>0</v>
      </c>
      <c r="AF233" s="71">
        <v>0</v>
      </c>
      <c r="AG233" s="71">
        <v>3</v>
      </c>
      <c r="AH233" s="71">
        <v>0</v>
      </c>
      <c r="AI233" s="71">
        <f>'[1]3'!AE233</f>
        <v>0</v>
      </c>
      <c r="AJ233" s="71">
        <v>0</v>
      </c>
      <c r="AK233" s="71">
        <v>0</v>
      </c>
      <c r="AL233" s="71">
        <v>0</v>
      </c>
      <c r="AM233" s="71">
        <v>0</v>
      </c>
      <c r="AN233" s="71">
        <v>0</v>
      </c>
      <c r="AO233" s="71">
        <v>0</v>
      </c>
      <c r="AP233" s="71">
        <f>'[1]3'!AF233</f>
        <v>0</v>
      </c>
      <c r="AQ233" s="71">
        <v>0</v>
      </c>
      <c r="AR233" s="71">
        <v>0</v>
      </c>
      <c r="AS233" s="71">
        <v>0</v>
      </c>
      <c r="AT233" s="71">
        <v>0</v>
      </c>
      <c r="AU233" s="71">
        <v>0</v>
      </c>
      <c r="AV233" s="71">
        <v>0</v>
      </c>
      <c r="AW233" s="71">
        <f>'[1]3'!AG233</f>
        <v>0</v>
      </c>
      <c r="AX233" s="71">
        <v>0</v>
      </c>
      <c r="AY233" s="71">
        <v>0</v>
      </c>
      <c r="AZ233" s="71">
        <v>0</v>
      </c>
      <c r="BA233" s="71">
        <v>0</v>
      </c>
      <c r="BB233" s="71">
        <v>0</v>
      </c>
      <c r="BC233" s="71">
        <v>0</v>
      </c>
      <c r="BD233" s="71">
        <f>'[1]3'!AH233</f>
        <v>0</v>
      </c>
      <c r="BE233" s="71">
        <v>0</v>
      </c>
      <c r="BF233" s="71">
        <v>0</v>
      </c>
      <c r="BG233" s="72">
        <v>0</v>
      </c>
      <c r="BH233" s="72">
        <v>0</v>
      </c>
      <c r="BI233" s="72">
        <v>0</v>
      </c>
      <c r="BJ233" s="72">
        <v>0</v>
      </c>
      <c r="BK233" s="72">
        <f>'[1]3'!AI233</f>
        <v>0</v>
      </c>
      <c r="BL233" s="72">
        <v>0</v>
      </c>
      <c r="BM233" s="72">
        <v>0</v>
      </c>
      <c r="BN233" s="72">
        <v>0</v>
      </c>
      <c r="BO233" s="71">
        <v>0</v>
      </c>
      <c r="BP233" s="71">
        <v>0</v>
      </c>
      <c r="BQ233" s="71">
        <v>0</v>
      </c>
      <c r="BR233" s="71">
        <f>'[1]3'!AJ233</f>
        <v>0</v>
      </c>
      <c r="BS233" s="71">
        <v>0</v>
      </c>
      <c r="BT233" s="71">
        <v>0</v>
      </c>
      <c r="BU233" s="71">
        <v>0</v>
      </c>
      <c r="BV233" s="71">
        <v>0</v>
      </c>
      <c r="BW233" s="71">
        <v>0</v>
      </c>
      <c r="BX233" s="71">
        <v>0</v>
      </c>
      <c r="BY233" s="71">
        <f>'[1]3'!AK233</f>
        <v>0</v>
      </c>
      <c r="BZ233" s="71">
        <v>0</v>
      </c>
      <c r="CA233" s="71">
        <v>0</v>
      </c>
      <c r="CB233" s="71">
        <v>0</v>
      </c>
      <c r="CC233" s="71">
        <v>0</v>
      </c>
      <c r="CD233" s="71">
        <v>0</v>
      </c>
      <c r="CE233" s="71">
        <v>0</v>
      </c>
      <c r="CF233" s="71">
        <f>'[1]3'!AL233</f>
        <v>0</v>
      </c>
      <c r="CG233" s="71">
        <v>0</v>
      </c>
      <c r="CH233" s="71">
        <v>0</v>
      </c>
      <c r="CI233" s="71">
        <v>0</v>
      </c>
      <c r="CJ233" s="71">
        <v>0</v>
      </c>
      <c r="CK233" s="71">
        <v>0</v>
      </c>
      <c r="CL233" s="71">
        <f t="shared" si="112"/>
        <v>0</v>
      </c>
      <c r="CM233" s="71">
        <f t="shared" si="116"/>
        <v>4.0377479250000006</v>
      </c>
      <c r="CN233" s="71">
        <f t="shared" si="116"/>
        <v>0</v>
      </c>
      <c r="CO233" s="71">
        <f t="shared" si="116"/>
        <v>0</v>
      </c>
      <c r="CP233" s="71">
        <f t="shared" si="114"/>
        <v>0</v>
      </c>
      <c r="CQ233" s="71">
        <f t="shared" si="114"/>
        <v>0</v>
      </c>
      <c r="CR233" s="71">
        <f t="shared" si="114"/>
        <v>3</v>
      </c>
      <c r="CS233" s="71">
        <f t="shared" si="113"/>
        <v>0</v>
      </c>
      <c r="CT233" s="71">
        <f t="shared" si="117"/>
        <v>3.9491666699999994</v>
      </c>
      <c r="CU233" s="71">
        <f t="shared" si="117"/>
        <v>0</v>
      </c>
      <c r="CV233" s="71">
        <f t="shared" si="117"/>
        <v>0</v>
      </c>
      <c r="CW233" s="71">
        <f t="shared" si="115"/>
        <v>0</v>
      </c>
      <c r="CX233" s="71">
        <f t="shared" si="115"/>
        <v>0</v>
      </c>
      <c r="CY233" s="71">
        <f t="shared" si="115"/>
        <v>3</v>
      </c>
      <c r="CZ233" s="56" t="str">
        <f>'[1]3'!AO233</f>
        <v>изменение рыночной стоимости</v>
      </c>
      <c r="DA233" s="95"/>
    </row>
    <row r="234" spans="1:105" s="58" customFormat="1" ht="36.75" customHeight="1">
      <c r="A234" s="64" t="s">
        <v>188</v>
      </c>
      <c r="B234" s="74" t="str">
        <f>'[1]3'!B234</f>
        <v>Приобретение легкового автомобиля (3шт)</v>
      </c>
      <c r="C234" s="74" t="str">
        <f>'[1]3'!C234</f>
        <v>P_АТ.2025.05</v>
      </c>
      <c r="D234" s="71">
        <f>'[1]3'!K234</f>
        <v>4.1469000000000005</v>
      </c>
      <c r="E234" s="71">
        <f>'[1]3'!P234</f>
        <v>0</v>
      </c>
      <c r="F234" s="71"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0</v>
      </c>
      <c r="N234" s="71">
        <v>0</v>
      </c>
      <c r="O234" s="71">
        <v>0</v>
      </c>
      <c r="P234" s="71">
        <v>0</v>
      </c>
      <c r="Q234" s="71">
        <v>0</v>
      </c>
      <c r="R234" s="71">
        <v>0</v>
      </c>
      <c r="S234" s="71">
        <v>0</v>
      </c>
      <c r="T234" s="71">
        <v>0</v>
      </c>
      <c r="U234" s="71">
        <f>'[1]3'!AC234</f>
        <v>4.1469000000000005</v>
      </c>
      <c r="V234" s="71">
        <v>0</v>
      </c>
      <c r="W234" s="71">
        <v>0</v>
      </c>
      <c r="X234" s="71">
        <v>0</v>
      </c>
      <c r="Y234" s="71">
        <v>0</v>
      </c>
      <c r="Z234" s="71">
        <v>1</v>
      </c>
      <c r="AA234" s="71">
        <v>0</v>
      </c>
      <c r="AB234" s="71">
        <f>'[1]3'!AD234</f>
        <v>0</v>
      </c>
      <c r="AC234" s="71">
        <v>0</v>
      </c>
      <c r="AD234" s="71">
        <v>0</v>
      </c>
      <c r="AE234" s="71">
        <v>0</v>
      </c>
      <c r="AF234" s="71">
        <v>0</v>
      </c>
      <c r="AG234" s="71">
        <v>0</v>
      </c>
      <c r="AH234" s="71">
        <v>0</v>
      </c>
      <c r="AI234" s="71">
        <f>'[1]3'!AE234</f>
        <v>0</v>
      </c>
      <c r="AJ234" s="71">
        <v>0</v>
      </c>
      <c r="AK234" s="71">
        <v>0</v>
      </c>
      <c r="AL234" s="71">
        <v>0</v>
      </c>
      <c r="AM234" s="71">
        <v>0</v>
      </c>
      <c r="AN234" s="71">
        <v>0</v>
      </c>
      <c r="AO234" s="71">
        <v>0</v>
      </c>
      <c r="AP234" s="71">
        <f>'[1]3'!AF234</f>
        <v>0</v>
      </c>
      <c r="AQ234" s="71">
        <v>0</v>
      </c>
      <c r="AR234" s="71">
        <v>0</v>
      </c>
      <c r="AS234" s="71">
        <v>0</v>
      </c>
      <c r="AT234" s="71">
        <v>0</v>
      </c>
      <c r="AU234" s="71">
        <v>0</v>
      </c>
      <c r="AV234" s="71">
        <v>0</v>
      </c>
      <c r="AW234" s="71">
        <f>'[1]3'!AG234</f>
        <v>0</v>
      </c>
      <c r="AX234" s="71">
        <v>0</v>
      </c>
      <c r="AY234" s="71">
        <v>0</v>
      </c>
      <c r="AZ234" s="71">
        <v>0</v>
      </c>
      <c r="BA234" s="71">
        <v>0</v>
      </c>
      <c r="BB234" s="71">
        <v>0</v>
      </c>
      <c r="BC234" s="71">
        <v>0</v>
      </c>
      <c r="BD234" s="71">
        <f>'[1]3'!AH234</f>
        <v>0</v>
      </c>
      <c r="BE234" s="71">
        <v>0</v>
      </c>
      <c r="BF234" s="71">
        <v>0</v>
      </c>
      <c r="BG234" s="72">
        <v>0</v>
      </c>
      <c r="BH234" s="72">
        <v>0</v>
      </c>
      <c r="BI234" s="72">
        <v>0</v>
      </c>
      <c r="BJ234" s="72">
        <v>0</v>
      </c>
      <c r="BK234" s="72">
        <f>'[1]3'!AI234</f>
        <v>0</v>
      </c>
      <c r="BL234" s="72">
        <v>0</v>
      </c>
      <c r="BM234" s="72">
        <v>0</v>
      </c>
      <c r="BN234" s="72">
        <v>0</v>
      </c>
      <c r="BO234" s="71">
        <v>0</v>
      </c>
      <c r="BP234" s="71">
        <v>0</v>
      </c>
      <c r="BQ234" s="71">
        <v>0</v>
      </c>
      <c r="BR234" s="71">
        <f>'[1]3'!AJ234</f>
        <v>0</v>
      </c>
      <c r="BS234" s="71">
        <v>0</v>
      </c>
      <c r="BT234" s="71">
        <v>0</v>
      </c>
      <c r="BU234" s="71">
        <v>0</v>
      </c>
      <c r="BV234" s="71">
        <v>0</v>
      </c>
      <c r="BW234" s="71">
        <v>0</v>
      </c>
      <c r="BX234" s="71">
        <v>0</v>
      </c>
      <c r="BY234" s="71">
        <f>'[1]3'!AK234</f>
        <v>0</v>
      </c>
      <c r="BZ234" s="71">
        <v>0</v>
      </c>
      <c r="CA234" s="71">
        <v>0</v>
      </c>
      <c r="CB234" s="71">
        <v>0</v>
      </c>
      <c r="CC234" s="71">
        <v>0</v>
      </c>
      <c r="CD234" s="71">
        <v>0</v>
      </c>
      <c r="CE234" s="71">
        <v>0</v>
      </c>
      <c r="CF234" s="71">
        <f>'[1]3'!AL234</f>
        <v>0</v>
      </c>
      <c r="CG234" s="71">
        <v>0</v>
      </c>
      <c r="CH234" s="71">
        <v>0</v>
      </c>
      <c r="CI234" s="71">
        <v>0</v>
      </c>
      <c r="CJ234" s="71">
        <v>0</v>
      </c>
      <c r="CK234" s="71">
        <v>0</v>
      </c>
      <c r="CL234" s="71">
        <f t="shared" si="112"/>
        <v>0</v>
      </c>
      <c r="CM234" s="71">
        <f t="shared" si="116"/>
        <v>4.1469000000000005</v>
      </c>
      <c r="CN234" s="71">
        <f t="shared" si="116"/>
        <v>0</v>
      </c>
      <c r="CO234" s="71">
        <f t="shared" si="116"/>
        <v>0</v>
      </c>
      <c r="CP234" s="71">
        <f t="shared" si="114"/>
        <v>0</v>
      </c>
      <c r="CQ234" s="71">
        <f t="shared" si="114"/>
        <v>0</v>
      </c>
      <c r="CR234" s="71">
        <f t="shared" si="114"/>
        <v>1</v>
      </c>
      <c r="CS234" s="71">
        <f t="shared" si="113"/>
        <v>0</v>
      </c>
      <c r="CT234" s="71">
        <f t="shared" si="117"/>
        <v>0</v>
      </c>
      <c r="CU234" s="71">
        <f t="shared" si="117"/>
        <v>0</v>
      </c>
      <c r="CV234" s="71">
        <f t="shared" si="117"/>
        <v>0</v>
      </c>
      <c r="CW234" s="71">
        <f t="shared" si="115"/>
        <v>0</v>
      </c>
      <c r="CX234" s="71">
        <f t="shared" si="115"/>
        <v>0</v>
      </c>
      <c r="CY234" s="71">
        <f t="shared" si="115"/>
        <v>0</v>
      </c>
      <c r="CZ234" s="56" t="str">
        <f>'[1]3'!AO234</f>
        <v>изменение титула и стоимости в связи с изменением кол-ва а/м и их марок</v>
      </c>
      <c r="DA234" s="57"/>
    </row>
    <row r="235" spans="1:105" s="58" customFormat="1" ht="22.5">
      <c r="A235" s="64" t="s">
        <v>189</v>
      </c>
      <c r="B235" s="74" t="str">
        <f>'[1]3'!B235</f>
        <v>Приобретение установки ГНБ</v>
      </c>
      <c r="C235" s="74" t="str">
        <f>'[1]3'!C235</f>
        <v>P_АТ.2025.06</v>
      </c>
      <c r="D235" s="71">
        <f>'[1]3'!K235</f>
        <v>13.474914758333334</v>
      </c>
      <c r="E235" s="71">
        <f>'[1]3'!P235</f>
        <v>13.324999999999999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>
        <v>0</v>
      </c>
      <c r="S235" s="71">
        <v>0</v>
      </c>
      <c r="T235" s="71">
        <v>0</v>
      </c>
      <c r="U235" s="71">
        <f>'[1]3'!AC235</f>
        <v>13.474914758333334</v>
      </c>
      <c r="V235" s="71">
        <v>0</v>
      </c>
      <c r="W235" s="71">
        <v>0</v>
      </c>
      <c r="X235" s="71">
        <v>0</v>
      </c>
      <c r="Y235" s="71">
        <v>0</v>
      </c>
      <c r="Z235" s="71">
        <v>2</v>
      </c>
      <c r="AA235" s="71">
        <v>0</v>
      </c>
      <c r="AB235" s="71">
        <f>'[1]3'!AD235</f>
        <v>13.324999999999999</v>
      </c>
      <c r="AC235" s="71">
        <v>0</v>
      </c>
      <c r="AD235" s="71">
        <v>0</v>
      </c>
      <c r="AE235" s="71">
        <v>0</v>
      </c>
      <c r="AF235" s="71">
        <v>0</v>
      </c>
      <c r="AG235" s="71">
        <f t="shared" si="132"/>
        <v>1</v>
      </c>
      <c r="AH235" s="71">
        <v>0</v>
      </c>
      <c r="AI235" s="71">
        <f>'[1]3'!AE235</f>
        <v>0</v>
      </c>
      <c r="AJ235" s="71">
        <v>0</v>
      </c>
      <c r="AK235" s="71">
        <v>0</v>
      </c>
      <c r="AL235" s="71">
        <v>0</v>
      </c>
      <c r="AM235" s="71">
        <v>0</v>
      </c>
      <c r="AN235" s="71">
        <v>0</v>
      </c>
      <c r="AO235" s="71">
        <v>0</v>
      </c>
      <c r="AP235" s="71">
        <f>'[1]3'!AF235</f>
        <v>0</v>
      </c>
      <c r="AQ235" s="71">
        <v>0</v>
      </c>
      <c r="AR235" s="71">
        <v>0</v>
      </c>
      <c r="AS235" s="71">
        <v>0</v>
      </c>
      <c r="AT235" s="71">
        <v>0</v>
      </c>
      <c r="AU235" s="71">
        <v>0</v>
      </c>
      <c r="AV235" s="71">
        <v>0</v>
      </c>
      <c r="AW235" s="71">
        <f>'[1]3'!AG235</f>
        <v>0</v>
      </c>
      <c r="AX235" s="71">
        <v>0</v>
      </c>
      <c r="AY235" s="71">
        <v>0</v>
      </c>
      <c r="AZ235" s="71">
        <v>0</v>
      </c>
      <c r="BA235" s="71">
        <v>0</v>
      </c>
      <c r="BB235" s="71">
        <v>0</v>
      </c>
      <c r="BC235" s="71">
        <v>0</v>
      </c>
      <c r="BD235" s="71">
        <f>'[1]3'!AH235</f>
        <v>0</v>
      </c>
      <c r="BE235" s="71">
        <v>0</v>
      </c>
      <c r="BF235" s="71">
        <v>0</v>
      </c>
      <c r="BG235" s="72">
        <v>0</v>
      </c>
      <c r="BH235" s="72">
        <v>0</v>
      </c>
      <c r="BI235" s="72">
        <v>0</v>
      </c>
      <c r="BJ235" s="72">
        <v>0</v>
      </c>
      <c r="BK235" s="72">
        <f>'[1]3'!AI235</f>
        <v>0</v>
      </c>
      <c r="BL235" s="72">
        <v>0</v>
      </c>
      <c r="BM235" s="72">
        <v>0</v>
      </c>
      <c r="BN235" s="72">
        <v>0</v>
      </c>
      <c r="BO235" s="71">
        <v>0</v>
      </c>
      <c r="BP235" s="71">
        <v>0</v>
      </c>
      <c r="BQ235" s="71">
        <v>0</v>
      </c>
      <c r="BR235" s="71">
        <f>'[1]3'!AJ235</f>
        <v>0</v>
      </c>
      <c r="BS235" s="71">
        <v>0</v>
      </c>
      <c r="BT235" s="71">
        <v>0</v>
      </c>
      <c r="BU235" s="71">
        <v>0</v>
      </c>
      <c r="BV235" s="71">
        <v>0</v>
      </c>
      <c r="BW235" s="71">
        <v>0</v>
      </c>
      <c r="BX235" s="71">
        <v>0</v>
      </c>
      <c r="BY235" s="71">
        <f>'[1]3'!AK235</f>
        <v>0</v>
      </c>
      <c r="BZ235" s="71">
        <v>0</v>
      </c>
      <c r="CA235" s="71">
        <v>0</v>
      </c>
      <c r="CB235" s="71">
        <v>0</v>
      </c>
      <c r="CC235" s="71">
        <v>0</v>
      </c>
      <c r="CD235" s="71">
        <v>0</v>
      </c>
      <c r="CE235" s="71">
        <v>0</v>
      </c>
      <c r="CF235" s="71">
        <f>'[1]3'!AL235</f>
        <v>0</v>
      </c>
      <c r="CG235" s="71">
        <v>0</v>
      </c>
      <c r="CH235" s="71">
        <v>0</v>
      </c>
      <c r="CI235" s="71">
        <v>0</v>
      </c>
      <c r="CJ235" s="71">
        <v>0</v>
      </c>
      <c r="CK235" s="71">
        <v>0</v>
      </c>
      <c r="CL235" s="71">
        <f t="shared" si="112"/>
        <v>0</v>
      </c>
      <c r="CM235" s="71">
        <f t="shared" si="116"/>
        <v>13.474914758333334</v>
      </c>
      <c r="CN235" s="71">
        <f t="shared" si="116"/>
        <v>0</v>
      </c>
      <c r="CO235" s="71">
        <f t="shared" si="116"/>
        <v>0</v>
      </c>
      <c r="CP235" s="71">
        <f t="shared" si="114"/>
        <v>0</v>
      </c>
      <c r="CQ235" s="71">
        <f t="shared" si="114"/>
        <v>0</v>
      </c>
      <c r="CR235" s="71">
        <f t="shared" si="114"/>
        <v>2</v>
      </c>
      <c r="CS235" s="71">
        <f t="shared" si="113"/>
        <v>0</v>
      </c>
      <c r="CT235" s="71">
        <f t="shared" si="117"/>
        <v>13.324999999999999</v>
      </c>
      <c r="CU235" s="71">
        <f t="shared" si="117"/>
        <v>0</v>
      </c>
      <c r="CV235" s="71">
        <f t="shared" si="117"/>
        <v>0</v>
      </c>
      <c r="CW235" s="71">
        <f t="shared" si="115"/>
        <v>0</v>
      </c>
      <c r="CX235" s="71">
        <f t="shared" si="115"/>
        <v>0</v>
      </c>
      <c r="CY235" s="71">
        <f t="shared" si="115"/>
        <v>1</v>
      </c>
      <c r="CZ235" s="56" t="str">
        <f>'[1]3'!AO235</f>
        <v>изменение рыночной стоимости</v>
      </c>
      <c r="DA235" s="57"/>
    </row>
    <row r="236" spans="1:105" s="58" customFormat="1">
      <c r="A236" s="64" t="s">
        <v>190</v>
      </c>
      <c r="B236" s="74" t="str">
        <f>'[1]3'!B236</f>
        <v>Приобретение легкового автомобиля</v>
      </c>
      <c r="C236" s="74" t="str">
        <f>'[1]3'!C236</f>
        <v>P_АТ.2025.07</v>
      </c>
      <c r="D236" s="71">
        <f>'[1]3'!K236</f>
        <v>0</v>
      </c>
      <c r="E236" s="71">
        <f>'[1]3'!P236</f>
        <v>2.0305</v>
      </c>
      <c r="F236" s="71">
        <v>0</v>
      </c>
      <c r="G236" s="71">
        <v>0</v>
      </c>
      <c r="H236" s="71">
        <v>0</v>
      </c>
      <c r="I236" s="71">
        <v>0</v>
      </c>
      <c r="J236" s="71">
        <v>0</v>
      </c>
      <c r="K236" s="71">
        <v>0</v>
      </c>
      <c r="L236" s="71">
        <v>0</v>
      </c>
      <c r="M236" s="71">
        <v>0</v>
      </c>
      <c r="N236" s="71">
        <v>0</v>
      </c>
      <c r="O236" s="71">
        <v>0</v>
      </c>
      <c r="P236" s="71">
        <v>0</v>
      </c>
      <c r="Q236" s="71">
        <v>0</v>
      </c>
      <c r="R236" s="71">
        <v>0</v>
      </c>
      <c r="S236" s="71">
        <v>0</v>
      </c>
      <c r="T236" s="71">
        <v>0</v>
      </c>
      <c r="U236" s="71">
        <f>'[1]3'!AC236</f>
        <v>0</v>
      </c>
      <c r="V236" s="71">
        <v>0</v>
      </c>
      <c r="W236" s="71">
        <f>'[1]3'!AE236</f>
        <v>0</v>
      </c>
      <c r="X236" s="71">
        <f>'[1]3'!AF236</f>
        <v>0</v>
      </c>
      <c r="Y236" s="71">
        <f>'[1]3'!AG236</f>
        <v>0</v>
      </c>
      <c r="Z236" s="71">
        <v>0</v>
      </c>
      <c r="AA236" s="71">
        <v>0</v>
      </c>
      <c r="AB236" s="71">
        <f>'[1]3'!AD236</f>
        <v>2.0305</v>
      </c>
      <c r="AC236" s="71">
        <v>0</v>
      </c>
      <c r="AD236" s="71">
        <v>0</v>
      </c>
      <c r="AE236" s="71">
        <v>0</v>
      </c>
      <c r="AF236" s="71">
        <v>0</v>
      </c>
      <c r="AG236" s="71">
        <v>2</v>
      </c>
      <c r="AH236" s="71">
        <v>0</v>
      </c>
      <c r="AI236" s="71">
        <f>'[1]3'!AE236</f>
        <v>0</v>
      </c>
      <c r="AJ236" s="71">
        <v>0</v>
      </c>
      <c r="AK236" s="71">
        <v>0</v>
      </c>
      <c r="AL236" s="71">
        <v>0</v>
      </c>
      <c r="AM236" s="71">
        <v>0</v>
      </c>
      <c r="AN236" s="71">
        <v>0</v>
      </c>
      <c r="AO236" s="71">
        <v>0</v>
      </c>
      <c r="AP236" s="71">
        <f>'[1]3'!AF236</f>
        <v>0</v>
      </c>
      <c r="AQ236" s="71">
        <v>0</v>
      </c>
      <c r="AR236" s="71">
        <v>0</v>
      </c>
      <c r="AS236" s="71">
        <v>0</v>
      </c>
      <c r="AT236" s="71">
        <v>0</v>
      </c>
      <c r="AU236" s="71">
        <v>0</v>
      </c>
      <c r="AV236" s="71">
        <v>0</v>
      </c>
      <c r="AW236" s="71">
        <f>'[1]3'!AG236</f>
        <v>0</v>
      </c>
      <c r="AX236" s="71">
        <v>0</v>
      </c>
      <c r="AY236" s="71">
        <v>0</v>
      </c>
      <c r="AZ236" s="71">
        <v>0</v>
      </c>
      <c r="BA236" s="71">
        <v>0</v>
      </c>
      <c r="BB236" s="71">
        <v>0</v>
      </c>
      <c r="BC236" s="71">
        <v>0</v>
      </c>
      <c r="BD236" s="71">
        <f>'[1]3'!AH236</f>
        <v>0</v>
      </c>
      <c r="BE236" s="71">
        <v>0</v>
      </c>
      <c r="BF236" s="71">
        <v>0</v>
      </c>
      <c r="BG236" s="72">
        <v>0</v>
      </c>
      <c r="BH236" s="72">
        <v>0</v>
      </c>
      <c r="BI236" s="72">
        <v>0</v>
      </c>
      <c r="BJ236" s="72">
        <v>0</v>
      </c>
      <c r="BK236" s="72">
        <f>'[1]3'!AI236</f>
        <v>0</v>
      </c>
      <c r="BL236" s="72">
        <v>0</v>
      </c>
      <c r="BM236" s="72">
        <v>0</v>
      </c>
      <c r="BN236" s="72">
        <v>0</v>
      </c>
      <c r="BO236" s="71">
        <v>0</v>
      </c>
      <c r="BP236" s="71">
        <v>0</v>
      </c>
      <c r="BQ236" s="71">
        <v>0</v>
      </c>
      <c r="BR236" s="71">
        <f>'[1]3'!AJ236</f>
        <v>0</v>
      </c>
      <c r="BS236" s="71">
        <v>0</v>
      </c>
      <c r="BT236" s="71">
        <v>0</v>
      </c>
      <c r="BU236" s="71">
        <v>0</v>
      </c>
      <c r="BV236" s="71">
        <v>0</v>
      </c>
      <c r="BW236" s="71">
        <v>0</v>
      </c>
      <c r="BX236" s="71">
        <v>0</v>
      </c>
      <c r="BY236" s="71">
        <f>'[1]3'!AK236</f>
        <v>0</v>
      </c>
      <c r="BZ236" s="71">
        <v>0</v>
      </c>
      <c r="CA236" s="71">
        <v>0</v>
      </c>
      <c r="CB236" s="71">
        <v>0</v>
      </c>
      <c r="CC236" s="71">
        <v>0</v>
      </c>
      <c r="CD236" s="71">
        <v>0</v>
      </c>
      <c r="CE236" s="71">
        <v>0</v>
      </c>
      <c r="CF236" s="71">
        <f>'[1]3'!AL236</f>
        <v>0</v>
      </c>
      <c r="CG236" s="71">
        <v>0</v>
      </c>
      <c r="CH236" s="71">
        <v>0</v>
      </c>
      <c r="CI236" s="71">
        <v>0</v>
      </c>
      <c r="CJ236" s="71">
        <v>0</v>
      </c>
      <c r="CK236" s="71">
        <v>0</v>
      </c>
      <c r="CL236" s="71">
        <f t="shared" si="112"/>
        <v>0</v>
      </c>
      <c r="CM236" s="71">
        <f t="shared" si="116"/>
        <v>0</v>
      </c>
      <c r="CN236" s="71">
        <f t="shared" si="116"/>
        <v>0</v>
      </c>
      <c r="CO236" s="71">
        <f t="shared" si="116"/>
        <v>0</v>
      </c>
      <c r="CP236" s="71">
        <f t="shared" si="114"/>
        <v>0</v>
      </c>
      <c r="CQ236" s="71">
        <f t="shared" si="114"/>
        <v>0</v>
      </c>
      <c r="CR236" s="71">
        <f t="shared" si="114"/>
        <v>0</v>
      </c>
      <c r="CS236" s="71">
        <f t="shared" si="113"/>
        <v>0</v>
      </c>
      <c r="CT236" s="71">
        <f t="shared" si="117"/>
        <v>2.0305</v>
      </c>
      <c r="CU236" s="71">
        <f t="shared" si="117"/>
        <v>0</v>
      </c>
      <c r="CV236" s="71">
        <f t="shared" si="117"/>
        <v>0</v>
      </c>
      <c r="CW236" s="71">
        <f t="shared" si="115"/>
        <v>0</v>
      </c>
      <c r="CX236" s="71">
        <f t="shared" si="115"/>
        <v>0</v>
      </c>
      <c r="CY236" s="71">
        <f t="shared" si="115"/>
        <v>2</v>
      </c>
      <c r="CZ236" s="56">
        <f>'[1]3'!AO236</f>
        <v>0</v>
      </c>
      <c r="DA236" s="57"/>
    </row>
    <row r="237" spans="1:105" s="58" customFormat="1" ht="33.75">
      <c r="A237" s="64" t="s">
        <v>191</v>
      </c>
      <c r="B237" s="74" t="str">
        <f>'[1]3'!B237</f>
        <v>Приобретение электролаборатории  (2шт)</v>
      </c>
      <c r="C237" s="74" t="str">
        <f>'[1]3'!C237</f>
        <v>Q_AT.2026.01</v>
      </c>
      <c r="D237" s="71">
        <f>'[1]3'!K237</f>
        <v>25.538730000000001</v>
      </c>
      <c r="E237" s="71">
        <f>'[1]3'!P237</f>
        <v>0</v>
      </c>
      <c r="F237" s="71">
        <v>0</v>
      </c>
      <c r="G237" s="71">
        <v>0</v>
      </c>
      <c r="H237" s="71">
        <v>0</v>
      </c>
      <c r="I237" s="71">
        <v>0</v>
      </c>
      <c r="J237" s="71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  <c r="P237" s="71">
        <v>0</v>
      </c>
      <c r="Q237" s="71">
        <v>0</v>
      </c>
      <c r="R237" s="71">
        <v>0</v>
      </c>
      <c r="S237" s="71">
        <v>0</v>
      </c>
      <c r="T237" s="71">
        <v>0</v>
      </c>
      <c r="U237" s="71">
        <f>'[1]3'!AC237</f>
        <v>0</v>
      </c>
      <c r="V237" s="71">
        <v>0</v>
      </c>
      <c r="W237" s="71">
        <v>0</v>
      </c>
      <c r="X237" s="71">
        <v>0</v>
      </c>
      <c r="Y237" s="71">
        <v>0</v>
      </c>
      <c r="Z237" s="71">
        <v>1</v>
      </c>
      <c r="AA237" s="71">
        <v>0</v>
      </c>
      <c r="AB237" s="71">
        <f>'[1]3'!AD237</f>
        <v>0</v>
      </c>
      <c r="AC237" s="71">
        <v>0</v>
      </c>
      <c r="AD237" s="71">
        <v>0</v>
      </c>
      <c r="AE237" s="71">
        <v>0</v>
      </c>
      <c r="AF237" s="71">
        <v>0</v>
      </c>
      <c r="AG237" s="71">
        <f t="shared" si="132"/>
        <v>0</v>
      </c>
      <c r="AH237" s="71">
        <v>0</v>
      </c>
      <c r="AI237" s="71">
        <f>'[1]3'!AE237</f>
        <v>25.538730000000001</v>
      </c>
      <c r="AJ237" s="71">
        <v>0</v>
      </c>
      <c r="AK237" s="71">
        <v>0</v>
      </c>
      <c r="AL237" s="71">
        <v>0</v>
      </c>
      <c r="AM237" s="71">
        <v>0</v>
      </c>
      <c r="AN237" s="71">
        <v>2</v>
      </c>
      <c r="AO237" s="71">
        <v>0</v>
      </c>
      <c r="AP237" s="71">
        <f>'[1]3'!AF237</f>
        <v>0</v>
      </c>
      <c r="AQ237" s="71">
        <v>0</v>
      </c>
      <c r="AR237" s="71">
        <v>0</v>
      </c>
      <c r="AS237" s="71">
        <v>0</v>
      </c>
      <c r="AT237" s="71">
        <v>0</v>
      </c>
      <c r="AU237" s="71">
        <v>0</v>
      </c>
      <c r="AV237" s="71">
        <v>0</v>
      </c>
      <c r="AW237" s="71">
        <f>'[1]3'!AG237</f>
        <v>0</v>
      </c>
      <c r="AX237" s="71">
        <v>0</v>
      </c>
      <c r="AY237" s="71">
        <v>0</v>
      </c>
      <c r="AZ237" s="71">
        <v>0</v>
      </c>
      <c r="BA237" s="71">
        <v>0</v>
      </c>
      <c r="BB237" s="71">
        <v>0</v>
      </c>
      <c r="BC237" s="71">
        <v>0</v>
      </c>
      <c r="BD237" s="71">
        <f>'[1]3'!AH237</f>
        <v>0</v>
      </c>
      <c r="BE237" s="71">
        <v>0</v>
      </c>
      <c r="BF237" s="71">
        <v>0</v>
      </c>
      <c r="BG237" s="72">
        <v>0</v>
      </c>
      <c r="BH237" s="72">
        <v>0</v>
      </c>
      <c r="BI237" s="72">
        <v>0</v>
      </c>
      <c r="BJ237" s="72">
        <v>0</v>
      </c>
      <c r="BK237" s="72">
        <f>'[1]3'!AI237</f>
        <v>0</v>
      </c>
      <c r="BL237" s="72">
        <v>0</v>
      </c>
      <c r="BM237" s="72">
        <v>0</v>
      </c>
      <c r="BN237" s="72">
        <v>0</v>
      </c>
      <c r="BO237" s="71">
        <v>0</v>
      </c>
      <c r="BP237" s="71">
        <v>0</v>
      </c>
      <c r="BQ237" s="71">
        <v>0</v>
      </c>
      <c r="BR237" s="71">
        <f>'[1]3'!AJ237</f>
        <v>0</v>
      </c>
      <c r="BS237" s="71">
        <v>0</v>
      </c>
      <c r="BT237" s="71">
        <v>0</v>
      </c>
      <c r="BU237" s="71">
        <v>0</v>
      </c>
      <c r="BV237" s="71">
        <v>0</v>
      </c>
      <c r="BW237" s="71">
        <v>0</v>
      </c>
      <c r="BX237" s="71">
        <v>0</v>
      </c>
      <c r="BY237" s="71">
        <f>'[1]3'!AK237</f>
        <v>0</v>
      </c>
      <c r="BZ237" s="71">
        <v>0</v>
      </c>
      <c r="CA237" s="71">
        <v>0</v>
      </c>
      <c r="CB237" s="71">
        <v>0</v>
      </c>
      <c r="CC237" s="71">
        <v>0</v>
      </c>
      <c r="CD237" s="71">
        <v>0</v>
      </c>
      <c r="CE237" s="71">
        <v>0</v>
      </c>
      <c r="CF237" s="71">
        <f>'[1]3'!AL237</f>
        <v>0</v>
      </c>
      <c r="CG237" s="71">
        <v>0</v>
      </c>
      <c r="CH237" s="71">
        <v>0</v>
      </c>
      <c r="CI237" s="71">
        <v>0</v>
      </c>
      <c r="CJ237" s="71">
        <v>0</v>
      </c>
      <c r="CK237" s="71">
        <v>0</v>
      </c>
      <c r="CL237" s="71">
        <f t="shared" si="112"/>
        <v>0</v>
      </c>
      <c r="CM237" s="71">
        <f t="shared" si="116"/>
        <v>25.538730000000001</v>
      </c>
      <c r="CN237" s="71">
        <f t="shared" si="116"/>
        <v>0</v>
      </c>
      <c r="CO237" s="71">
        <f t="shared" si="116"/>
        <v>0</v>
      </c>
      <c r="CP237" s="71">
        <f t="shared" si="114"/>
        <v>0</v>
      </c>
      <c r="CQ237" s="71">
        <f t="shared" si="114"/>
        <v>0</v>
      </c>
      <c r="CR237" s="71">
        <f t="shared" si="114"/>
        <v>3</v>
      </c>
      <c r="CS237" s="71">
        <f t="shared" si="113"/>
        <v>0</v>
      </c>
      <c r="CT237" s="71">
        <f t="shared" si="117"/>
        <v>0</v>
      </c>
      <c r="CU237" s="71">
        <f t="shared" si="117"/>
        <v>0</v>
      </c>
      <c r="CV237" s="71">
        <f t="shared" si="117"/>
        <v>0</v>
      </c>
      <c r="CW237" s="71">
        <f t="shared" si="115"/>
        <v>0</v>
      </c>
      <c r="CX237" s="71">
        <f t="shared" si="115"/>
        <v>0</v>
      </c>
      <c r="CY237" s="71">
        <f t="shared" si="115"/>
        <v>0</v>
      </c>
      <c r="CZ237" s="56" t="str">
        <f>'[1]3'!AO237</f>
        <v xml:space="preserve">изменение титула и стоимости в связи с изменением кол-ва а/м </v>
      </c>
      <c r="DA237" s="57"/>
    </row>
    <row r="238" spans="1:105" s="58" customFormat="1">
      <c r="A238" s="64" t="s">
        <v>192</v>
      </c>
      <c r="B238" s="74" t="str">
        <f>'[1]3'!B238</f>
        <v>Приобретение эскаватора-погрузчика</v>
      </c>
      <c r="C238" s="74" t="str">
        <f>'[1]3'!C238</f>
        <v>Q_AT.2026.02</v>
      </c>
      <c r="D238" s="71">
        <f>'[1]3'!K238</f>
        <v>8.1275999999999993</v>
      </c>
      <c r="E238" s="71">
        <f>'[1]3'!P238</f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>
        <v>0</v>
      </c>
      <c r="S238" s="71">
        <v>0</v>
      </c>
      <c r="T238" s="71">
        <v>0</v>
      </c>
      <c r="U238" s="71">
        <f>'[1]3'!AC238</f>
        <v>0</v>
      </c>
      <c r="V238" s="71">
        <v>0</v>
      </c>
      <c r="W238" s="71">
        <v>0</v>
      </c>
      <c r="X238" s="71">
        <v>0</v>
      </c>
      <c r="Y238" s="71">
        <v>0</v>
      </c>
      <c r="Z238" s="71">
        <v>0</v>
      </c>
      <c r="AA238" s="71">
        <v>0</v>
      </c>
      <c r="AB238" s="71">
        <f>'[1]3'!AD238</f>
        <v>0</v>
      </c>
      <c r="AC238" s="71">
        <v>0</v>
      </c>
      <c r="AD238" s="71">
        <v>0</v>
      </c>
      <c r="AE238" s="71">
        <v>0</v>
      </c>
      <c r="AF238" s="71">
        <v>0</v>
      </c>
      <c r="AG238" s="71">
        <f t="shared" si="132"/>
        <v>0</v>
      </c>
      <c r="AH238" s="71">
        <v>0</v>
      </c>
      <c r="AI238" s="71">
        <f>'[1]3'!AE238</f>
        <v>8.1275999999999993</v>
      </c>
      <c r="AJ238" s="71">
        <v>0</v>
      </c>
      <c r="AK238" s="71">
        <v>0</v>
      </c>
      <c r="AL238" s="71">
        <v>0</v>
      </c>
      <c r="AM238" s="71">
        <v>0</v>
      </c>
      <c r="AN238" s="71">
        <v>1</v>
      </c>
      <c r="AO238" s="71">
        <v>0</v>
      </c>
      <c r="AP238" s="71">
        <f>'[1]3'!AF238</f>
        <v>0</v>
      </c>
      <c r="AQ238" s="71">
        <v>0</v>
      </c>
      <c r="AR238" s="71">
        <v>0</v>
      </c>
      <c r="AS238" s="71">
        <v>0</v>
      </c>
      <c r="AT238" s="71">
        <v>0</v>
      </c>
      <c r="AU238" s="71">
        <v>0</v>
      </c>
      <c r="AV238" s="71">
        <v>0</v>
      </c>
      <c r="AW238" s="71">
        <f>'[1]3'!AG238</f>
        <v>0</v>
      </c>
      <c r="AX238" s="71">
        <v>0</v>
      </c>
      <c r="AY238" s="71">
        <v>0</v>
      </c>
      <c r="AZ238" s="71">
        <v>0</v>
      </c>
      <c r="BA238" s="71">
        <v>0</v>
      </c>
      <c r="BB238" s="71">
        <v>0</v>
      </c>
      <c r="BC238" s="71">
        <v>0</v>
      </c>
      <c r="BD238" s="71">
        <f>'[1]3'!AH238</f>
        <v>0</v>
      </c>
      <c r="BE238" s="71">
        <v>0</v>
      </c>
      <c r="BF238" s="71">
        <v>0</v>
      </c>
      <c r="BG238" s="72">
        <v>0</v>
      </c>
      <c r="BH238" s="72">
        <v>0</v>
      </c>
      <c r="BI238" s="72">
        <v>0</v>
      </c>
      <c r="BJ238" s="72">
        <v>0</v>
      </c>
      <c r="BK238" s="72">
        <f>'[1]3'!AI238</f>
        <v>0</v>
      </c>
      <c r="BL238" s="72">
        <v>0</v>
      </c>
      <c r="BM238" s="72">
        <v>0</v>
      </c>
      <c r="BN238" s="72">
        <v>0</v>
      </c>
      <c r="BO238" s="71">
        <v>0</v>
      </c>
      <c r="BP238" s="71">
        <v>0</v>
      </c>
      <c r="BQ238" s="71">
        <v>0</v>
      </c>
      <c r="BR238" s="71">
        <f>'[1]3'!AJ238</f>
        <v>0</v>
      </c>
      <c r="BS238" s="71">
        <v>0</v>
      </c>
      <c r="BT238" s="71">
        <v>0</v>
      </c>
      <c r="BU238" s="71">
        <v>0</v>
      </c>
      <c r="BV238" s="71">
        <v>0</v>
      </c>
      <c r="BW238" s="71">
        <v>0</v>
      </c>
      <c r="BX238" s="71">
        <v>0</v>
      </c>
      <c r="BY238" s="71">
        <f>'[1]3'!AK238</f>
        <v>0</v>
      </c>
      <c r="BZ238" s="71">
        <v>0</v>
      </c>
      <c r="CA238" s="71">
        <v>0</v>
      </c>
      <c r="CB238" s="71">
        <v>0</v>
      </c>
      <c r="CC238" s="71">
        <v>0</v>
      </c>
      <c r="CD238" s="71">
        <v>0</v>
      </c>
      <c r="CE238" s="71">
        <v>0</v>
      </c>
      <c r="CF238" s="71">
        <f>'[1]3'!AL238</f>
        <v>0</v>
      </c>
      <c r="CG238" s="71">
        <v>0</v>
      </c>
      <c r="CH238" s="71">
        <v>0</v>
      </c>
      <c r="CI238" s="71">
        <v>0</v>
      </c>
      <c r="CJ238" s="71">
        <v>0</v>
      </c>
      <c r="CK238" s="71">
        <v>0</v>
      </c>
      <c r="CL238" s="71">
        <f t="shared" si="112"/>
        <v>0</v>
      </c>
      <c r="CM238" s="71">
        <f t="shared" si="116"/>
        <v>8.1275999999999993</v>
      </c>
      <c r="CN238" s="71">
        <f t="shared" si="116"/>
        <v>0</v>
      </c>
      <c r="CO238" s="71">
        <f t="shared" si="116"/>
        <v>0</v>
      </c>
      <c r="CP238" s="71">
        <f t="shared" si="114"/>
        <v>0</v>
      </c>
      <c r="CQ238" s="71">
        <f t="shared" si="114"/>
        <v>0</v>
      </c>
      <c r="CR238" s="71">
        <f t="shared" si="114"/>
        <v>1</v>
      </c>
      <c r="CS238" s="71">
        <f t="shared" si="113"/>
        <v>0</v>
      </c>
      <c r="CT238" s="71">
        <f t="shared" si="117"/>
        <v>0</v>
      </c>
      <c r="CU238" s="71">
        <f t="shared" si="117"/>
        <v>0</v>
      </c>
      <c r="CV238" s="71">
        <f t="shared" si="117"/>
        <v>0</v>
      </c>
      <c r="CW238" s="71">
        <f t="shared" si="115"/>
        <v>0</v>
      </c>
      <c r="CX238" s="71">
        <f t="shared" si="115"/>
        <v>0</v>
      </c>
      <c r="CY238" s="71">
        <f t="shared" si="115"/>
        <v>0</v>
      </c>
      <c r="CZ238" s="56">
        <f>'[1]3'!AO238</f>
        <v>0</v>
      </c>
      <c r="DA238" s="57"/>
    </row>
    <row r="239" spans="1:105" s="58" customFormat="1">
      <c r="A239" s="64" t="s">
        <v>193</v>
      </c>
      <c r="B239" s="74" t="str">
        <f>'[1]3'!B239</f>
        <v xml:space="preserve">Приобретение легкового  автомобиля </v>
      </c>
      <c r="C239" s="74" t="str">
        <f>'[1]3'!C239</f>
        <v>Q_AT.2026.03</v>
      </c>
      <c r="D239" s="71">
        <f>'[1]3'!K239</f>
        <v>1.4375918250000002</v>
      </c>
      <c r="E239" s="71">
        <f>'[1]3'!P239</f>
        <v>7.1665424999999994</v>
      </c>
      <c r="F239" s="71">
        <v>0</v>
      </c>
      <c r="G239" s="71">
        <v>0</v>
      </c>
      <c r="H239" s="71">
        <v>0</v>
      </c>
      <c r="I239" s="71">
        <v>0</v>
      </c>
      <c r="J239" s="71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  <c r="P239" s="71">
        <v>0</v>
      </c>
      <c r="Q239" s="71">
        <v>0</v>
      </c>
      <c r="R239" s="71">
        <v>0</v>
      </c>
      <c r="S239" s="71">
        <v>0</v>
      </c>
      <c r="T239" s="71">
        <v>0</v>
      </c>
      <c r="U239" s="71">
        <f>'[1]3'!AC239</f>
        <v>0</v>
      </c>
      <c r="V239" s="71">
        <v>0</v>
      </c>
      <c r="W239" s="71">
        <v>0</v>
      </c>
      <c r="X239" s="71">
        <v>0</v>
      </c>
      <c r="Y239" s="71">
        <v>0</v>
      </c>
      <c r="Z239" s="71">
        <v>0</v>
      </c>
      <c r="AA239" s="71">
        <v>0</v>
      </c>
      <c r="AB239" s="71">
        <f>'[1]3'!AD239</f>
        <v>0</v>
      </c>
      <c r="AC239" s="71">
        <v>0</v>
      </c>
      <c r="AD239" s="71">
        <v>0</v>
      </c>
      <c r="AE239" s="71">
        <v>0</v>
      </c>
      <c r="AF239" s="71">
        <v>0</v>
      </c>
      <c r="AG239" s="71">
        <f t="shared" si="132"/>
        <v>0</v>
      </c>
      <c r="AH239" s="71">
        <v>0</v>
      </c>
      <c r="AI239" s="71">
        <f>'[1]3'!AE239</f>
        <v>1.4375918250000002</v>
      </c>
      <c r="AJ239" s="71">
        <v>0</v>
      </c>
      <c r="AK239" s="71">
        <v>0</v>
      </c>
      <c r="AL239" s="71">
        <v>0</v>
      </c>
      <c r="AM239" s="71">
        <v>0</v>
      </c>
      <c r="AN239" s="71">
        <v>1</v>
      </c>
      <c r="AO239" s="71">
        <v>0</v>
      </c>
      <c r="AP239" s="71">
        <f>'[1]3'!AF239</f>
        <v>7.1665424999999994</v>
      </c>
      <c r="AQ239" s="71">
        <v>0</v>
      </c>
      <c r="AR239" s="71">
        <v>0</v>
      </c>
      <c r="AS239" s="71">
        <v>0</v>
      </c>
      <c r="AT239" s="71">
        <v>0</v>
      </c>
      <c r="AU239" s="71">
        <v>5</v>
      </c>
      <c r="AV239" s="71">
        <v>0</v>
      </c>
      <c r="AW239" s="71">
        <f>'[1]3'!AG239</f>
        <v>0</v>
      </c>
      <c r="AX239" s="71">
        <v>0</v>
      </c>
      <c r="AY239" s="71">
        <v>0</v>
      </c>
      <c r="AZ239" s="71">
        <v>0</v>
      </c>
      <c r="BA239" s="71">
        <v>0</v>
      </c>
      <c r="BB239" s="71">
        <v>0</v>
      </c>
      <c r="BC239" s="71">
        <v>0</v>
      </c>
      <c r="BD239" s="71">
        <f>'[1]3'!AH239</f>
        <v>0</v>
      </c>
      <c r="BE239" s="71">
        <v>0</v>
      </c>
      <c r="BF239" s="71">
        <v>0</v>
      </c>
      <c r="BG239" s="72">
        <v>0</v>
      </c>
      <c r="BH239" s="72">
        <v>0</v>
      </c>
      <c r="BI239" s="72">
        <v>0</v>
      </c>
      <c r="BJ239" s="72">
        <v>0</v>
      </c>
      <c r="BK239" s="72">
        <f>'[1]3'!AI239</f>
        <v>0</v>
      </c>
      <c r="BL239" s="72">
        <v>0</v>
      </c>
      <c r="BM239" s="72">
        <v>0</v>
      </c>
      <c r="BN239" s="72">
        <v>0</v>
      </c>
      <c r="BO239" s="71">
        <v>0</v>
      </c>
      <c r="BP239" s="71">
        <v>0</v>
      </c>
      <c r="BQ239" s="71">
        <v>0</v>
      </c>
      <c r="BR239" s="71">
        <f>'[1]3'!AJ239</f>
        <v>0</v>
      </c>
      <c r="BS239" s="71">
        <v>0</v>
      </c>
      <c r="BT239" s="71">
        <v>0</v>
      </c>
      <c r="BU239" s="71">
        <v>0</v>
      </c>
      <c r="BV239" s="71">
        <v>0</v>
      </c>
      <c r="BW239" s="71">
        <v>0</v>
      </c>
      <c r="BX239" s="71">
        <v>0</v>
      </c>
      <c r="BY239" s="71">
        <f>'[1]3'!AK239</f>
        <v>0</v>
      </c>
      <c r="BZ239" s="71">
        <v>0</v>
      </c>
      <c r="CA239" s="71">
        <v>0</v>
      </c>
      <c r="CB239" s="71">
        <v>0</v>
      </c>
      <c r="CC239" s="71">
        <v>0</v>
      </c>
      <c r="CD239" s="71">
        <v>0</v>
      </c>
      <c r="CE239" s="71">
        <v>0</v>
      </c>
      <c r="CF239" s="71">
        <f>'[1]3'!AL239</f>
        <v>0</v>
      </c>
      <c r="CG239" s="71">
        <v>0</v>
      </c>
      <c r="CH239" s="71">
        <v>0</v>
      </c>
      <c r="CI239" s="71">
        <v>0</v>
      </c>
      <c r="CJ239" s="71">
        <v>0</v>
      </c>
      <c r="CK239" s="71">
        <v>0</v>
      </c>
      <c r="CL239" s="71">
        <f t="shared" si="112"/>
        <v>0</v>
      </c>
      <c r="CM239" s="71">
        <f t="shared" si="116"/>
        <v>1.4375918250000002</v>
      </c>
      <c r="CN239" s="71">
        <f t="shared" si="116"/>
        <v>0</v>
      </c>
      <c r="CO239" s="71">
        <f t="shared" si="116"/>
        <v>0</v>
      </c>
      <c r="CP239" s="71">
        <f t="shared" si="114"/>
        <v>0</v>
      </c>
      <c r="CQ239" s="71">
        <f t="shared" si="114"/>
        <v>0</v>
      </c>
      <c r="CR239" s="71">
        <f t="shared" si="114"/>
        <v>1</v>
      </c>
      <c r="CS239" s="71">
        <f t="shared" si="113"/>
        <v>0</v>
      </c>
      <c r="CT239" s="71">
        <f t="shared" si="117"/>
        <v>7.1665424999999994</v>
      </c>
      <c r="CU239" s="71">
        <f t="shared" si="117"/>
        <v>0</v>
      </c>
      <c r="CV239" s="71">
        <f t="shared" si="117"/>
        <v>0</v>
      </c>
      <c r="CW239" s="71">
        <f t="shared" si="115"/>
        <v>0</v>
      </c>
      <c r="CX239" s="71">
        <f t="shared" si="115"/>
        <v>0</v>
      </c>
      <c r="CY239" s="71">
        <f t="shared" si="115"/>
        <v>5</v>
      </c>
      <c r="CZ239" s="56">
        <f>'[1]3'!AO239</f>
        <v>0</v>
      </c>
      <c r="DA239" s="57"/>
    </row>
    <row r="240" spans="1:105" s="58" customFormat="1" ht="22.5">
      <c r="A240" s="64" t="s">
        <v>194</v>
      </c>
      <c r="B240" s="74" t="str">
        <f>'[1]3'!B240</f>
        <v>Приобретение автогидроподъемника</v>
      </c>
      <c r="C240" s="74" t="str">
        <f>'[1]3'!C240</f>
        <v>Q_AT.2026.04</v>
      </c>
      <c r="D240" s="71">
        <f>'[1]3'!K240</f>
        <v>16.887350000000001</v>
      </c>
      <c r="E240" s="71">
        <f>'[1]3'!P240</f>
        <v>16.887350000000001</v>
      </c>
      <c r="F240" s="71">
        <v>0</v>
      </c>
      <c r="G240" s="71">
        <v>0</v>
      </c>
      <c r="H240" s="71">
        <v>0</v>
      </c>
      <c r="I240" s="71">
        <v>0</v>
      </c>
      <c r="J240" s="71">
        <v>0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>
        <v>0</v>
      </c>
      <c r="Q240" s="71">
        <v>0</v>
      </c>
      <c r="R240" s="71">
        <v>0</v>
      </c>
      <c r="S240" s="71">
        <v>0</v>
      </c>
      <c r="T240" s="71">
        <v>0</v>
      </c>
      <c r="U240" s="71">
        <f>'[1]3'!AC240</f>
        <v>0</v>
      </c>
      <c r="V240" s="71">
        <v>0</v>
      </c>
      <c r="W240" s="71">
        <v>0</v>
      </c>
      <c r="X240" s="71">
        <v>0</v>
      </c>
      <c r="Y240" s="71">
        <v>0</v>
      </c>
      <c r="Z240" s="71">
        <v>0</v>
      </c>
      <c r="AA240" s="71">
        <v>0</v>
      </c>
      <c r="AB240" s="71">
        <f>'[1]3'!AD240</f>
        <v>0</v>
      </c>
      <c r="AC240" s="71">
        <v>0</v>
      </c>
      <c r="AD240" s="71">
        <v>0</v>
      </c>
      <c r="AE240" s="71">
        <v>0</v>
      </c>
      <c r="AF240" s="71">
        <v>0</v>
      </c>
      <c r="AG240" s="71">
        <f t="shared" si="132"/>
        <v>0</v>
      </c>
      <c r="AH240" s="71">
        <v>0</v>
      </c>
      <c r="AI240" s="71">
        <f>'[1]3'!AE240</f>
        <v>16.887350000000001</v>
      </c>
      <c r="AJ240" s="71">
        <v>0</v>
      </c>
      <c r="AK240" s="71">
        <v>0</v>
      </c>
      <c r="AL240" s="71">
        <v>0</v>
      </c>
      <c r="AM240" s="71">
        <v>0</v>
      </c>
      <c r="AN240" s="71">
        <v>1</v>
      </c>
      <c r="AO240" s="71">
        <v>0</v>
      </c>
      <c r="AP240" s="71">
        <f>'[1]3'!AF240</f>
        <v>16.887350000000001</v>
      </c>
      <c r="AQ240" s="71">
        <v>0</v>
      </c>
      <c r="AR240" s="71">
        <v>0</v>
      </c>
      <c r="AS240" s="71">
        <v>0</v>
      </c>
      <c r="AT240" s="71">
        <v>0</v>
      </c>
      <c r="AU240" s="71">
        <v>1</v>
      </c>
      <c r="AV240" s="71">
        <v>0</v>
      </c>
      <c r="AW240" s="71">
        <f>'[1]3'!AG240</f>
        <v>0</v>
      </c>
      <c r="AX240" s="71">
        <v>0</v>
      </c>
      <c r="AY240" s="71">
        <v>0</v>
      </c>
      <c r="AZ240" s="71">
        <v>0</v>
      </c>
      <c r="BA240" s="71">
        <v>0</v>
      </c>
      <c r="BB240" s="71">
        <v>0</v>
      </c>
      <c r="BC240" s="71">
        <v>0</v>
      </c>
      <c r="BD240" s="71">
        <f>'[1]3'!AH240</f>
        <v>0</v>
      </c>
      <c r="BE240" s="71">
        <v>0</v>
      </c>
      <c r="BF240" s="71">
        <v>0</v>
      </c>
      <c r="BG240" s="72">
        <v>0</v>
      </c>
      <c r="BH240" s="72">
        <v>0</v>
      </c>
      <c r="BI240" s="72">
        <v>0</v>
      </c>
      <c r="BJ240" s="72">
        <v>0</v>
      </c>
      <c r="BK240" s="72">
        <f>'[1]3'!AI240</f>
        <v>0</v>
      </c>
      <c r="BL240" s="72">
        <v>0</v>
      </c>
      <c r="BM240" s="72">
        <v>0</v>
      </c>
      <c r="BN240" s="72">
        <v>0</v>
      </c>
      <c r="BO240" s="71">
        <v>0</v>
      </c>
      <c r="BP240" s="71">
        <v>0</v>
      </c>
      <c r="BQ240" s="71">
        <v>0</v>
      </c>
      <c r="BR240" s="71">
        <f>'[1]3'!AJ240</f>
        <v>0</v>
      </c>
      <c r="BS240" s="71">
        <v>0</v>
      </c>
      <c r="BT240" s="71">
        <v>0</v>
      </c>
      <c r="BU240" s="71">
        <v>0</v>
      </c>
      <c r="BV240" s="71">
        <v>0</v>
      </c>
      <c r="BW240" s="71">
        <v>0</v>
      </c>
      <c r="BX240" s="71">
        <v>0</v>
      </c>
      <c r="BY240" s="71">
        <f>'[1]3'!AK240</f>
        <v>0</v>
      </c>
      <c r="BZ240" s="71">
        <v>0</v>
      </c>
      <c r="CA240" s="71">
        <v>0</v>
      </c>
      <c r="CB240" s="71">
        <v>0</v>
      </c>
      <c r="CC240" s="71">
        <v>0</v>
      </c>
      <c r="CD240" s="71">
        <v>0</v>
      </c>
      <c r="CE240" s="71">
        <v>0</v>
      </c>
      <c r="CF240" s="71">
        <f>'[1]3'!AL240</f>
        <v>0</v>
      </c>
      <c r="CG240" s="71">
        <v>0</v>
      </c>
      <c r="CH240" s="71">
        <v>0</v>
      </c>
      <c r="CI240" s="71">
        <v>0</v>
      </c>
      <c r="CJ240" s="71">
        <v>0</v>
      </c>
      <c r="CK240" s="71">
        <v>0</v>
      </c>
      <c r="CL240" s="71">
        <f t="shared" si="112"/>
        <v>0</v>
      </c>
      <c r="CM240" s="71">
        <f t="shared" si="116"/>
        <v>16.887350000000001</v>
      </c>
      <c r="CN240" s="71">
        <f t="shared" si="116"/>
        <v>0</v>
      </c>
      <c r="CO240" s="71">
        <f t="shared" si="116"/>
        <v>0</v>
      </c>
      <c r="CP240" s="71">
        <f t="shared" si="114"/>
        <v>0</v>
      </c>
      <c r="CQ240" s="71">
        <f t="shared" si="114"/>
        <v>0</v>
      </c>
      <c r="CR240" s="71">
        <f t="shared" si="114"/>
        <v>1</v>
      </c>
      <c r="CS240" s="71">
        <f t="shared" si="113"/>
        <v>0</v>
      </c>
      <c r="CT240" s="71">
        <f t="shared" si="117"/>
        <v>16.887350000000001</v>
      </c>
      <c r="CU240" s="71">
        <f t="shared" si="117"/>
        <v>0</v>
      </c>
      <c r="CV240" s="71">
        <f t="shared" si="117"/>
        <v>0</v>
      </c>
      <c r="CW240" s="71">
        <f t="shared" si="115"/>
        <v>0</v>
      </c>
      <c r="CX240" s="71">
        <f t="shared" si="115"/>
        <v>0</v>
      </c>
      <c r="CY240" s="71">
        <f t="shared" si="115"/>
        <v>1</v>
      </c>
      <c r="CZ240" s="56" t="str">
        <f>'[1]3'!AO240</f>
        <v>изменение рыночной стоимости</v>
      </c>
      <c r="DA240" s="57"/>
    </row>
    <row r="241" spans="1:105" s="58" customFormat="1">
      <c r="A241" s="64" t="s">
        <v>195</v>
      </c>
      <c r="B241" s="74" t="str">
        <f>'[1]3'!B241</f>
        <v>Приобретение электролаборатории</v>
      </c>
      <c r="C241" s="74" t="str">
        <f>'[1]3'!C241</f>
        <v>Q_AT.2026.05</v>
      </c>
      <c r="D241" s="71">
        <f>'[1]3'!K241</f>
        <v>0</v>
      </c>
      <c r="E241" s="71">
        <f>'[1]3'!P241</f>
        <v>15.72492285</v>
      </c>
      <c r="F241" s="71">
        <v>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>
        <v>0</v>
      </c>
      <c r="T241" s="71">
        <v>0</v>
      </c>
      <c r="U241" s="71">
        <f>'[1]3'!AC241</f>
        <v>0</v>
      </c>
      <c r="V241" s="71">
        <v>0</v>
      </c>
      <c r="W241" s="71">
        <v>0</v>
      </c>
      <c r="X241" s="71">
        <v>0</v>
      </c>
      <c r="Y241" s="71">
        <v>0</v>
      </c>
      <c r="Z241" s="71">
        <v>0</v>
      </c>
      <c r="AA241" s="71">
        <v>0</v>
      </c>
      <c r="AB241" s="71">
        <f>'[1]3'!AD241</f>
        <v>0</v>
      </c>
      <c r="AC241" s="71">
        <v>0</v>
      </c>
      <c r="AD241" s="71">
        <v>0</v>
      </c>
      <c r="AE241" s="71">
        <v>0</v>
      </c>
      <c r="AF241" s="71">
        <v>0</v>
      </c>
      <c r="AG241" s="71">
        <f t="shared" si="132"/>
        <v>0</v>
      </c>
      <c r="AH241" s="71">
        <v>0</v>
      </c>
      <c r="AI241" s="71">
        <f>'[1]3'!AE241</f>
        <v>0</v>
      </c>
      <c r="AJ241" s="71">
        <v>0</v>
      </c>
      <c r="AK241" s="71">
        <v>0</v>
      </c>
      <c r="AL241" s="71">
        <v>0</v>
      </c>
      <c r="AM241" s="71">
        <v>0</v>
      </c>
      <c r="AN241" s="71">
        <v>0</v>
      </c>
      <c r="AO241" s="71">
        <v>0</v>
      </c>
      <c r="AP241" s="71">
        <f>'[1]3'!AF241</f>
        <v>15.72492285</v>
      </c>
      <c r="AQ241" s="71">
        <v>0</v>
      </c>
      <c r="AR241" s="71">
        <v>0</v>
      </c>
      <c r="AS241" s="71">
        <v>0</v>
      </c>
      <c r="AT241" s="71">
        <v>0</v>
      </c>
      <c r="AU241" s="71">
        <v>1</v>
      </c>
      <c r="AV241" s="71">
        <v>0</v>
      </c>
      <c r="AW241" s="71">
        <f>'[1]3'!AG241</f>
        <v>0</v>
      </c>
      <c r="AX241" s="71">
        <v>0</v>
      </c>
      <c r="AY241" s="71">
        <v>0</v>
      </c>
      <c r="AZ241" s="71">
        <v>0</v>
      </c>
      <c r="BA241" s="71">
        <v>0</v>
      </c>
      <c r="BB241" s="71">
        <v>0</v>
      </c>
      <c r="BC241" s="71">
        <v>0</v>
      </c>
      <c r="BD241" s="71">
        <f>'[1]3'!AH241</f>
        <v>0</v>
      </c>
      <c r="BE241" s="71">
        <v>0</v>
      </c>
      <c r="BF241" s="71">
        <v>0</v>
      </c>
      <c r="BG241" s="72">
        <v>0</v>
      </c>
      <c r="BH241" s="72">
        <v>0</v>
      </c>
      <c r="BI241" s="72">
        <v>0</v>
      </c>
      <c r="BJ241" s="72">
        <v>0</v>
      </c>
      <c r="BK241" s="72">
        <f>'[1]3'!AI241</f>
        <v>0</v>
      </c>
      <c r="BL241" s="72">
        <v>0</v>
      </c>
      <c r="BM241" s="72">
        <v>0</v>
      </c>
      <c r="BN241" s="72">
        <v>0</v>
      </c>
      <c r="BO241" s="71">
        <v>0</v>
      </c>
      <c r="BP241" s="71">
        <v>0</v>
      </c>
      <c r="BQ241" s="71">
        <v>0</v>
      </c>
      <c r="BR241" s="71">
        <f>'[1]3'!AJ241</f>
        <v>0</v>
      </c>
      <c r="BS241" s="71">
        <v>0</v>
      </c>
      <c r="BT241" s="71">
        <v>0</v>
      </c>
      <c r="BU241" s="71">
        <v>0</v>
      </c>
      <c r="BV241" s="71">
        <v>0</v>
      </c>
      <c r="BW241" s="71">
        <v>0</v>
      </c>
      <c r="BX241" s="71">
        <v>0</v>
      </c>
      <c r="BY241" s="71">
        <f>'[1]3'!AK241</f>
        <v>0</v>
      </c>
      <c r="BZ241" s="71">
        <v>0</v>
      </c>
      <c r="CA241" s="71">
        <v>0</v>
      </c>
      <c r="CB241" s="71">
        <v>0</v>
      </c>
      <c r="CC241" s="71">
        <v>0</v>
      </c>
      <c r="CD241" s="71">
        <v>0</v>
      </c>
      <c r="CE241" s="71">
        <v>0</v>
      </c>
      <c r="CF241" s="71">
        <f>'[1]3'!AL241</f>
        <v>0</v>
      </c>
      <c r="CG241" s="71">
        <v>0</v>
      </c>
      <c r="CH241" s="71">
        <v>0</v>
      </c>
      <c r="CI241" s="71">
        <v>0</v>
      </c>
      <c r="CJ241" s="71">
        <v>0</v>
      </c>
      <c r="CK241" s="71">
        <v>0</v>
      </c>
      <c r="CL241" s="71">
        <f t="shared" si="112"/>
        <v>0</v>
      </c>
      <c r="CM241" s="71">
        <f t="shared" si="116"/>
        <v>0</v>
      </c>
      <c r="CN241" s="71">
        <f t="shared" si="116"/>
        <v>0</v>
      </c>
      <c r="CO241" s="71">
        <f t="shared" si="116"/>
        <v>0</v>
      </c>
      <c r="CP241" s="71">
        <f t="shared" si="114"/>
        <v>0</v>
      </c>
      <c r="CQ241" s="71">
        <f t="shared" si="114"/>
        <v>0</v>
      </c>
      <c r="CR241" s="71">
        <f t="shared" si="114"/>
        <v>0</v>
      </c>
      <c r="CS241" s="71">
        <f t="shared" si="113"/>
        <v>0</v>
      </c>
      <c r="CT241" s="71">
        <f t="shared" si="117"/>
        <v>15.72492285</v>
      </c>
      <c r="CU241" s="71">
        <f t="shared" si="117"/>
        <v>0</v>
      </c>
      <c r="CV241" s="71">
        <f t="shared" si="117"/>
        <v>0</v>
      </c>
      <c r="CW241" s="71">
        <f t="shared" si="115"/>
        <v>0</v>
      </c>
      <c r="CX241" s="71">
        <f t="shared" si="115"/>
        <v>0</v>
      </c>
      <c r="CY241" s="71">
        <f t="shared" si="115"/>
        <v>1</v>
      </c>
      <c r="CZ241" s="56">
        <f>'[1]3'!AO241</f>
        <v>0</v>
      </c>
      <c r="DA241" s="57"/>
    </row>
    <row r="242" spans="1:105" s="58" customFormat="1">
      <c r="A242" s="64" t="s">
        <v>196</v>
      </c>
      <c r="B242" s="74" t="str">
        <f>'[1]3'!B242</f>
        <v>Приобретение эвакуатора</v>
      </c>
      <c r="C242" s="74" t="str">
        <f>'[1]3'!C242</f>
        <v>Q_AT.2026.06</v>
      </c>
      <c r="D242" s="71">
        <f>'[1]3'!K242</f>
        <v>0</v>
      </c>
      <c r="E242" s="71">
        <f>'[1]3'!P242</f>
        <v>5.0895000000000001</v>
      </c>
      <c r="F242" s="71">
        <v>0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>
        <v>0</v>
      </c>
      <c r="R242" s="71">
        <v>0</v>
      </c>
      <c r="S242" s="71">
        <v>0</v>
      </c>
      <c r="T242" s="71">
        <v>0</v>
      </c>
      <c r="U242" s="71">
        <f>'[1]3'!AC242</f>
        <v>0</v>
      </c>
      <c r="V242" s="71">
        <v>0</v>
      </c>
      <c r="W242" s="71">
        <v>0</v>
      </c>
      <c r="X242" s="71">
        <v>0</v>
      </c>
      <c r="Y242" s="71">
        <v>0</v>
      </c>
      <c r="Z242" s="71">
        <v>0</v>
      </c>
      <c r="AA242" s="71">
        <v>0</v>
      </c>
      <c r="AB242" s="71">
        <f>'[1]3'!AD242</f>
        <v>0</v>
      </c>
      <c r="AC242" s="71">
        <v>0</v>
      </c>
      <c r="AD242" s="71">
        <v>0</v>
      </c>
      <c r="AE242" s="71">
        <v>0</v>
      </c>
      <c r="AF242" s="71">
        <v>0</v>
      </c>
      <c r="AG242" s="71">
        <f t="shared" si="132"/>
        <v>0</v>
      </c>
      <c r="AH242" s="71">
        <v>0</v>
      </c>
      <c r="AI242" s="71">
        <f>'[1]3'!AE242</f>
        <v>0</v>
      </c>
      <c r="AJ242" s="71">
        <v>0</v>
      </c>
      <c r="AK242" s="71">
        <v>0</v>
      </c>
      <c r="AL242" s="71">
        <v>0</v>
      </c>
      <c r="AM242" s="71">
        <v>0</v>
      </c>
      <c r="AN242" s="71">
        <v>0</v>
      </c>
      <c r="AO242" s="71">
        <v>0</v>
      </c>
      <c r="AP242" s="71">
        <f>'[1]3'!AF242</f>
        <v>5.0895000000000001</v>
      </c>
      <c r="AQ242" s="71">
        <v>0</v>
      </c>
      <c r="AR242" s="71">
        <v>0</v>
      </c>
      <c r="AS242" s="71">
        <v>0</v>
      </c>
      <c r="AT242" s="71">
        <v>0</v>
      </c>
      <c r="AU242" s="71">
        <v>1</v>
      </c>
      <c r="AV242" s="71">
        <v>0</v>
      </c>
      <c r="AW242" s="71">
        <f>'[1]3'!AG242</f>
        <v>0</v>
      </c>
      <c r="AX242" s="71">
        <v>0</v>
      </c>
      <c r="AY242" s="71">
        <v>0</v>
      </c>
      <c r="AZ242" s="71">
        <v>0</v>
      </c>
      <c r="BA242" s="71">
        <v>0</v>
      </c>
      <c r="BB242" s="71">
        <v>0</v>
      </c>
      <c r="BC242" s="71">
        <v>0</v>
      </c>
      <c r="BD242" s="71">
        <f>'[1]3'!AH242</f>
        <v>0</v>
      </c>
      <c r="BE242" s="71">
        <v>0</v>
      </c>
      <c r="BF242" s="71">
        <v>0</v>
      </c>
      <c r="BG242" s="72">
        <v>0</v>
      </c>
      <c r="BH242" s="72">
        <v>0</v>
      </c>
      <c r="BI242" s="72">
        <v>0</v>
      </c>
      <c r="BJ242" s="72">
        <v>0</v>
      </c>
      <c r="BK242" s="72">
        <f>'[1]3'!AI242</f>
        <v>0</v>
      </c>
      <c r="BL242" s="72">
        <v>0</v>
      </c>
      <c r="BM242" s="72">
        <v>0</v>
      </c>
      <c r="BN242" s="72">
        <v>0</v>
      </c>
      <c r="BO242" s="71">
        <v>0</v>
      </c>
      <c r="BP242" s="71">
        <v>0</v>
      </c>
      <c r="BQ242" s="71">
        <v>0</v>
      </c>
      <c r="BR242" s="71">
        <f>'[1]3'!AJ242</f>
        <v>0</v>
      </c>
      <c r="BS242" s="71">
        <v>0</v>
      </c>
      <c r="BT242" s="71">
        <v>0</v>
      </c>
      <c r="BU242" s="71">
        <v>0</v>
      </c>
      <c r="BV242" s="71">
        <v>0</v>
      </c>
      <c r="BW242" s="71">
        <v>0</v>
      </c>
      <c r="BX242" s="71">
        <v>0</v>
      </c>
      <c r="BY242" s="71">
        <f>'[1]3'!AK242</f>
        <v>0</v>
      </c>
      <c r="BZ242" s="71">
        <v>0</v>
      </c>
      <c r="CA242" s="71">
        <v>0</v>
      </c>
      <c r="CB242" s="71">
        <v>0</v>
      </c>
      <c r="CC242" s="71">
        <v>0</v>
      </c>
      <c r="CD242" s="71">
        <v>0</v>
      </c>
      <c r="CE242" s="71">
        <v>0</v>
      </c>
      <c r="CF242" s="71">
        <f>'[1]3'!AL242</f>
        <v>0</v>
      </c>
      <c r="CG242" s="71">
        <v>0</v>
      </c>
      <c r="CH242" s="71">
        <v>0</v>
      </c>
      <c r="CI242" s="71">
        <v>0</v>
      </c>
      <c r="CJ242" s="71">
        <v>0</v>
      </c>
      <c r="CK242" s="71">
        <v>0</v>
      </c>
      <c r="CL242" s="71">
        <f t="shared" si="112"/>
        <v>0</v>
      </c>
      <c r="CM242" s="71">
        <f t="shared" si="116"/>
        <v>0</v>
      </c>
      <c r="CN242" s="71">
        <f t="shared" si="116"/>
        <v>0</v>
      </c>
      <c r="CO242" s="71">
        <f t="shared" si="116"/>
        <v>0</v>
      </c>
      <c r="CP242" s="71">
        <f t="shared" si="114"/>
        <v>0</v>
      </c>
      <c r="CQ242" s="71">
        <f t="shared" si="114"/>
        <v>0</v>
      </c>
      <c r="CR242" s="71">
        <f t="shared" si="114"/>
        <v>0</v>
      </c>
      <c r="CS242" s="71">
        <f t="shared" si="113"/>
        <v>0</v>
      </c>
      <c r="CT242" s="71">
        <f t="shared" si="117"/>
        <v>5.0895000000000001</v>
      </c>
      <c r="CU242" s="71">
        <f t="shared" si="117"/>
        <v>0</v>
      </c>
      <c r="CV242" s="71">
        <f t="shared" si="117"/>
        <v>0</v>
      </c>
      <c r="CW242" s="71">
        <f t="shared" si="115"/>
        <v>0</v>
      </c>
      <c r="CX242" s="71">
        <f t="shared" si="115"/>
        <v>0</v>
      </c>
      <c r="CY242" s="71">
        <f t="shared" si="115"/>
        <v>1</v>
      </c>
      <c r="CZ242" s="56">
        <f>'[1]3'!AO242</f>
        <v>0</v>
      </c>
      <c r="DA242" s="57"/>
    </row>
    <row r="243" spans="1:105" s="58" customFormat="1" ht="36.75" customHeight="1">
      <c r="A243" s="64" t="s">
        <v>197</v>
      </c>
      <c r="B243" s="74" t="str">
        <f>'[1]3'!B243</f>
        <v>Приобретение мини-погрузчика</v>
      </c>
      <c r="C243" s="74" t="str">
        <f>'[1]3'!C243</f>
        <v>Q_AT.2026.07</v>
      </c>
      <c r="D243" s="71">
        <f>'[1]3'!K243</f>
        <v>0</v>
      </c>
      <c r="E243" s="71">
        <f>'[1]3'!P243</f>
        <v>6.2083124999999999</v>
      </c>
      <c r="F243" s="71">
        <v>0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>
        <v>0</v>
      </c>
      <c r="R243" s="71">
        <v>0</v>
      </c>
      <c r="S243" s="71">
        <v>0</v>
      </c>
      <c r="T243" s="71">
        <v>0</v>
      </c>
      <c r="U243" s="71">
        <f>'[1]3'!AC244</f>
        <v>0</v>
      </c>
      <c r="V243" s="71">
        <v>0</v>
      </c>
      <c r="W243" s="71">
        <v>0</v>
      </c>
      <c r="X243" s="71">
        <v>0</v>
      </c>
      <c r="Y243" s="71">
        <v>0</v>
      </c>
      <c r="Z243" s="71">
        <v>0</v>
      </c>
      <c r="AA243" s="71">
        <v>0</v>
      </c>
      <c r="AB243" s="71">
        <f>'[1]3'!AD244</f>
        <v>0</v>
      </c>
      <c r="AC243" s="71">
        <v>0</v>
      </c>
      <c r="AD243" s="71">
        <v>0</v>
      </c>
      <c r="AE243" s="71">
        <v>0</v>
      </c>
      <c r="AF243" s="71">
        <v>0</v>
      </c>
      <c r="AG243" s="71">
        <f t="shared" si="132"/>
        <v>0</v>
      </c>
      <c r="AH243" s="71">
        <v>0</v>
      </c>
      <c r="AI243" s="71">
        <f>'[1]3'!AE244</f>
        <v>0</v>
      </c>
      <c r="AJ243" s="71">
        <v>0</v>
      </c>
      <c r="AK243" s="71">
        <v>0</v>
      </c>
      <c r="AL243" s="71">
        <v>0</v>
      </c>
      <c r="AM243" s="71">
        <v>0</v>
      </c>
      <c r="AN243" s="71">
        <v>0</v>
      </c>
      <c r="AO243" s="71">
        <v>0</v>
      </c>
      <c r="AP243" s="71">
        <f>'[1]3'!AF243</f>
        <v>6.2083124999999999</v>
      </c>
      <c r="AQ243" s="71">
        <v>0</v>
      </c>
      <c r="AR243" s="71">
        <v>0</v>
      </c>
      <c r="AS243" s="71">
        <v>0</v>
      </c>
      <c r="AT243" s="71">
        <v>0</v>
      </c>
      <c r="AU243" s="71">
        <v>1</v>
      </c>
      <c r="AV243" s="71">
        <v>0</v>
      </c>
      <c r="AW243" s="71">
        <f>'[1]3'!AG244</f>
        <v>5.1486359250000007</v>
      </c>
      <c r="AX243" s="71">
        <v>0</v>
      </c>
      <c r="AY243" s="71">
        <v>0</v>
      </c>
      <c r="AZ243" s="71">
        <v>0</v>
      </c>
      <c r="BA243" s="71">
        <v>0</v>
      </c>
      <c r="BB243" s="71">
        <v>1</v>
      </c>
      <c r="BC243" s="71">
        <v>0</v>
      </c>
      <c r="BD243" s="71">
        <v>0</v>
      </c>
      <c r="BE243" s="71">
        <v>0</v>
      </c>
      <c r="BF243" s="71">
        <v>0</v>
      </c>
      <c r="BG243" s="72">
        <v>0</v>
      </c>
      <c r="BH243" s="72">
        <v>0</v>
      </c>
      <c r="BI243" s="72">
        <v>0</v>
      </c>
      <c r="BJ243" s="72">
        <v>0</v>
      </c>
      <c r="BK243" s="72">
        <f>'[1]3'!AI244</f>
        <v>0</v>
      </c>
      <c r="BL243" s="72">
        <v>0</v>
      </c>
      <c r="BM243" s="72">
        <v>0</v>
      </c>
      <c r="BN243" s="72">
        <v>0</v>
      </c>
      <c r="BO243" s="71">
        <v>0</v>
      </c>
      <c r="BP243" s="71">
        <v>0</v>
      </c>
      <c r="BQ243" s="71">
        <v>0</v>
      </c>
      <c r="BR243" s="71">
        <f>'[1]3'!AJ244</f>
        <v>0</v>
      </c>
      <c r="BS243" s="71">
        <v>0</v>
      </c>
      <c r="BT243" s="71">
        <v>0</v>
      </c>
      <c r="BU243" s="71">
        <v>0</v>
      </c>
      <c r="BV243" s="71">
        <v>0</v>
      </c>
      <c r="BW243" s="71">
        <v>0</v>
      </c>
      <c r="BX243" s="71">
        <v>0</v>
      </c>
      <c r="BY243" s="71">
        <f>'[1]3'!AK244</f>
        <v>0</v>
      </c>
      <c r="BZ243" s="71">
        <v>0</v>
      </c>
      <c r="CA243" s="71">
        <v>0</v>
      </c>
      <c r="CB243" s="71">
        <v>0</v>
      </c>
      <c r="CC243" s="71">
        <v>0</v>
      </c>
      <c r="CD243" s="71">
        <v>0</v>
      </c>
      <c r="CE243" s="71">
        <v>0</v>
      </c>
      <c r="CF243" s="71">
        <f>'[1]3'!AL244</f>
        <v>0</v>
      </c>
      <c r="CG243" s="71">
        <v>0</v>
      </c>
      <c r="CH243" s="71">
        <v>0</v>
      </c>
      <c r="CI243" s="71">
        <v>0</v>
      </c>
      <c r="CJ243" s="71">
        <v>0</v>
      </c>
      <c r="CK243" s="71">
        <v>0</v>
      </c>
      <c r="CL243" s="71">
        <f t="shared" si="112"/>
        <v>0</v>
      </c>
      <c r="CM243" s="71">
        <f t="shared" si="116"/>
        <v>5.1486359250000007</v>
      </c>
      <c r="CN243" s="71">
        <f t="shared" si="116"/>
        <v>0</v>
      </c>
      <c r="CO243" s="71">
        <f t="shared" si="116"/>
        <v>0</v>
      </c>
      <c r="CP243" s="71">
        <f t="shared" si="114"/>
        <v>0</v>
      </c>
      <c r="CQ243" s="71">
        <f t="shared" si="114"/>
        <v>0</v>
      </c>
      <c r="CR243" s="71">
        <f t="shared" si="114"/>
        <v>1</v>
      </c>
      <c r="CS243" s="71">
        <f t="shared" si="113"/>
        <v>0</v>
      </c>
      <c r="CT243" s="71">
        <f t="shared" si="117"/>
        <v>6.2083124999999999</v>
      </c>
      <c r="CU243" s="71">
        <f t="shared" si="117"/>
        <v>0</v>
      </c>
      <c r="CV243" s="71">
        <f t="shared" si="117"/>
        <v>0</v>
      </c>
      <c r="CW243" s="71">
        <f t="shared" si="115"/>
        <v>0</v>
      </c>
      <c r="CX243" s="71">
        <f t="shared" si="115"/>
        <v>0</v>
      </c>
      <c r="CY243" s="71">
        <f t="shared" si="115"/>
        <v>1</v>
      </c>
      <c r="CZ243" s="56" t="str">
        <f>'[1]3'!AO244</f>
        <v>изменение рыночной стоимости</v>
      </c>
      <c r="DA243" s="57"/>
    </row>
    <row r="244" spans="1:105" s="58" customFormat="1" ht="22.5">
      <c r="A244" s="64" t="s">
        <v>198</v>
      </c>
      <c r="B244" s="74" t="str">
        <f>'[1]3'!B244</f>
        <v xml:space="preserve">Приобретение авто. мастерской </v>
      </c>
      <c r="C244" s="74" t="str">
        <f>'[1]3'!C244</f>
        <v>R_AT.2027.01</v>
      </c>
      <c r="D244" s="71">
        <f>'[1]3'!K244</f>
        <v>5.1486359250000007</v>
      </c>
      <c r="E244" s="71">
        <f>'[1]3'!P244</f>
        <v>5.2126659000000002</v>
      </c>
      <c r="F244" s="71">
        <v>0</v>
      </c>
      <c r="G244" s="71">
        <v>0</v>
      </c>
      <c r="H244" s="71">
        <v>0</v>
      </c>
      <c r="I244" s="71">
        <v>0</v>
      </c>
      <c r="J244" s="71">
        <v>0</v>
      </c>
      <c r="K244" s="71">
        <v>0</v>
      </c>
      <c r="L244" s="71">
        <v>0</v>
      </c>
      <c r="M244" s="71">
        <v>0</v>
      </c>
      <c r="N244" s="71">
        <v>0</v>
      </c>
      <c r="O244" s="71">
        <v>0</v>
      </c>
      <c r="P244" s="71">
        <v>0</v>
      </c>
      <c r="Q244" s="71">
        <v>0</v>
      </c>
      <c r="R244" s="71">
        <v>0</v>
      </c>
      <c r="S244" s="71">
        <v>0</v>
      </c>
      <c r="T244" s="71">
        <v>0</v>
      </c>
      <c r="U244" s="71">
        <f>'[1]3'!AC246</f>
        <v>0</v>
      </c>
      <c r="V244" s="71">
        <v>0</v>
      </c>
      <c r="W244" s="71">
        <v>0</v>
      </c>
      <c r="X244" s="71">
        <v>0</v>
      </c>
      <c r="Y244" s="71">
        <v>0</v>
      </c>
      <c r="Z244" s="71">
        <v>0</v>
      </c>
      <c r="AA244" s="71">
        <v>0</v>
      </c>
      <c r="AB244" s="71">
        <f>'[1]3'!AD246</f>
        <v>0</v>
      </c>
      <c r="AC244" s="71">
        <v>0</v>
      </c>
      <c r="AD244" s="71">
        <v>0</v>
      </c>
      <c r="AE244" s="71">
        <v>0</v>
      </c>
      <c r="AF244" s="71">
        <v>0</v>
      </c>
      <c r="AG244" s="71">
        <f t="shared" si="132"/>
        <v>0</v>
      </c>
      <c r="AH244" s="71">
        <v>0</v>
      </c>
      <c r="AI244" s="71">
        <f>'[1]3'!AE246</f>
        <v>0</v>
      </c>
      <c r="AJ244" s="71">
        <v>0</v>
      </c>
      <c r="AK244" s="71">
        <v>0</v>
      </c>
      <c r="AL244" s="71">
        <v>0</v>
      </c>
      <c r="AM244" s="71">
        <v>0</v>
      </c>
      <c r="AN244" s="71">
        <v>0</v>
      </c>
      <c r="AO244" s="71">
        <v>0</v>
      </c>
      <c r="AP244" s="71">
        <f>'[1]3'!AF246</f>
        <v>0</v>
      </c>
      <c r="AQ244" s="71">
        <v>0</v>
      </c>
      <c r="AR244" s="71">
        <v>0</v>
      </c>
      <c r="AS244" s="71">
        <v>0</v>
      </c>
      <c r="AT244" s="71">
        <v>0</v>
      </c>
      <c r="AU244" s="71">
        <v>0</v>
      </c>
      <c r="AV244" s="71">
        <v>0</v>
      </c>
      <c r="AW244" s="71">
        <f>'[1]3'!AG245</f>
        <v>4.3672281499999999</v>
      </c>
      <c r="AX244" s="71">
        <v>0</v>
      </c>
      <c r="AY244" s="71">
        <v>0</v>
      </c>
      <c r="AZ244" s="71">
        <v>0</v>
      </c>
      <c r="BA244" s="71">
        <v>0</v>
      </c>
      <c r="BB244" s="71">
        <v>3</v>
      </c>
      <c r="BC244" s="71">
        <v>0</v>
      </c>
      <c r="BD244" s="71">
        <f>'[1]3'!AH244</f>
        <v>5.2126659000000002</v>
      </c>
      <c r="BE244" s="71">
        <v>0</v>
      </c>
      <c r="BF244" s="71">
        <v>0</v>
      </c>
      <c r="BG244" s="72">
        <v>0</v>
      </c>
      <c r="BH244" s="72">
        <v>0</v>
      </c>
      <c r="BI244" s="72">
        <v>1</v>
      </c>
      <c r="BJ244" s="72">
        <v>0</v>
      </c>
      <c r="BK244" s="72">
        <f>'[1]3'!AI246</f>
        <v>0</v>
      </c>
      <c r="BL244" s="72">
        <v>0</v>
      </c>
      <c r="BM244" s="72">
        <v>0</v>
      </c>
      <c r="BN244" s="72">
        <v>0</v>
      </c>
      <c r="BO244" s="71">
        <v>0</v>
      </c>
      <c r="BP244" s="71">
        <v>0</v>
      </c>
      <c r="BQ244" s="71">
        <v>0</v>
      </c>
      <c r="BR244" s="71">
        <f>'[1]3'!AJ246</f>
        <v>0</v>
      </c>
      <c r="BS244" s="71">
        <v>0</v>
      </c>
      <c r="BT244" s="71">
        <v>0</v>
      </c>
      <c r="BU244" s="71">
        <v>0</v>
      </c>
      <c r="BV244" s="71">
        <v>0</v>
      </c>
      <c r="BW244" s="71">
        <v>0</v>
      </c>
      <c r="BX244" s="71">
        <v>0</v>
      </c>
      <c r="BY244" s="71">
        <f>'[1]3'!AK246</f>
        <v>0</v>
      </c>
      <c r="BZ244" s="71">
        <v>0</v>
      </c>
      <c r="CA244" s="71">
        <v>0</v>
      </c>
      <c r="CB244" s="71">
        <v>0</v>
      </c>
      <c r="CC244" s="71">
        <v>0</v>
      </c>
      <c r="CD244" s="71">
        <v>0</v>
      </c>
      <c r="CE244" s="71">
        <v>0</v>
      </c>
      <c r="CF244" s="71">
        <f>'[1]3'!AL246</f>
        <v>0</v>
      </c>
      <c r="CG244" s="71">
        <v>0</v>
      </c>
      <c r="CH244" s="71">
        <v>0</v>
      </c>
      <c r="CI244" s="71">
        <v>0</v>
      </c>
      <c r="CJ244" s="71">
        <v>0</v>
      </c>
      <c r="CK244" s="71">
        <v>0</v>
      </c>
      <c r="CL244" s="71">
        <f t="shared" si="112"/>
        <v>0</v>
      </c>
      <c r="CM244" s="71">
        <f t="shared" si="116"/>
        <v>4.3672281499999999</v>
      </c>
      <c r="CN244" s="71">
        <f t="shared" si="116"/>
        <v>0</v>
      </c>
      <c r="CO244" s="71">
        <f t="shared" si="116"/>
        <v>0</v>
      </c>
      <c r="CP244" s="71">
        <f t="shared" si="114"/>
        <v>0</v>
      </c>
      <c r="CQ244" s="71">
        <f t="shared" si="114"/>
        <v>0</v>
      </c>
      <c r="CR244" s="71">
        <f t="shared" si="114"/>
        <v>3</v>
      </c>
      <c r="CS244" s="71">
        <f t="shared" si="113"/>
        <v>0</v>
      </c>
      <c r="CT244" s="71">
        <f t="shared" si="117"/>
        <v>5.2126659000000002</v>
      </c>
      <c r="CU244" s="71">
        <f t="shared" si="117"/>
        <v>0</v>
      </c>
      <c r="CV244" s="71">
        <f t="shared" si="117"/>
        <v>0</v>
      </c>
      <c r="CW244" s="71">
        <f t="shared" si="115"/>
        <v>0</v>
      </c>
      <c r="CX244" s="71">
        <f t="shared" si="115"/>
        <v>0</v>
      </c>
      <c r="CY244" s="71">
        <f t="shared" si="115"/>
        <v>1</v>
      </c>
      <c r="CZ244" s="56" t="str">
        <f>'[1]3'!AO246</f>
        <v>изменение рыночной стоимости</v>
      </c>
      <c r="DA244" s="57"/>
    </row>
    <row r="245" spans="1:105" s="58" customFormat="1" ht="31.5">
      <c r="A245" s="64" t="s">
        <v>199</v>
      </c>
      <c r="B245" s="74" t="str">
        <f>'[1]3'!B245</f>
        <v>Приобретение легкового  автомобиля  (3 шт)</v>
      </c>
      <c r="C245" s="74" t="str">
        <f>'[1]3'!C245</f>
        <v>R_AT.2027.02</v>
      </c>
      <c r="D245" s="71">
        <f>'[1]3'!K245</f>
        <v>4.3672281499999999</v>
      </c>
      <c r="E245" s="71">
        <f>'[1]3'!P245</f>
        <v>3.7102455000000001</v>
      </c>
      <c r="F245" s="71">
        <v>0</v>
      </c>
      <c r="G245" s="71">
        <v>0</v>
      </c>
      <c r="H245" s="71">
        <v>0</v>
      </c>
      <c r="I245" s="71">
        <v>0</v>
      </c>
      <c r="J245" s="71">
        <v>0</v>
      </c>
      <c r="K245" s="71">
        <v>0</v>
      </c>
      <c r="L245" s="71">
        <v>0</v>
      </c>
      <c r="M245" s="71">
        <v>0</v>
      </c>
      <c r="N245" s="71">
        <v>0</v>
      </c>
      <c r="O245" s="71">
        <v>0</v>
      </c>
      <c r="P245" s="71">
        <v>0</v>
      </c>
      <c r="Q245" s="71">
        <v>0</v>
      </c>
      <c r="R245" s="71">
        <v>0</v>
      </c>
      <c r="S245" s="71">
        <v>0</v>
      </c>
      <c r="T245" s="71">
        <v>0</v>
      </c>
      <c r="U245" s="71">
        <f>'[1]3'!AC247</f>
        <v>0</v>
      </c>
      <c r="V245" s="71">
        <v>0</v>
      </c>
      <c r="W245" s="71">
        <v>0</v>
      </c>
      <c r="X245" s="71">
        <v>0</v>
      </c>
      <c r="Y245" s="71">
        <v>0</v>
      </c>
      <c r="Z245" s="71">
        <v>0</v>
      </c>
      <c r="AA245" s="71">
        <v>0</v>
      </c>
      <c r="AB245" s="71">
        <f>'[1]3'!AD247</f>
        <v>0</v>
      </c>
      <c r="AC245" s="71">
        <v>0</v>
      </c>
      <c r="AD245" s="71">
        <v>0</v>
      </c>
      <c r="AE245" s="71">
        <v>0</v>
      </c>
      <c r="AF245" s="71">
        <v>0</v>
      </c>
      <c r="AG245" s="71">
        <f t="shared" si="132"/>
        <v>0</v>
      </c>
      <c r="AH245" s="71">
        <v>0</v>
      </c>
      <c r="AI245" s="71">
        <f>'[1]3'!AE247</f>
        <v>0</v>
      </c>
      <c r="AJ245" s="71">
        <v>0</v>
      </c>
      <c r="AK245" s="71">
        <v>0</v>
      </c>
      <c r="AL245" s="71">
        <v>0</v>
      </c>
      <c r="AM245" s="71">
        <v>0</v>
      </c>
      <c r="AN245" s="71">
        <v>0</v>
      </c>
      <c r="AO245" s="71">
        <v>0</v>
      </c>
      <c r="AP245" s="71">
        <f>'[1]3'!AF247</f>
        <v>0</v>
      </c>
      <c r="AQ245" s="71">
        <v>0</v>
      </c>
      <c r="AR245" s="71">
        <v>0</v>
      </c>
      <c r="AS245" s="71">
        <v>0</v>
      </c>
      <c r="AT245" s="71">
        <v>0</v>
      </c>
      <c r="AU245" s="71">
        <v>0</v>
      </c>
      <c r="AV245" s="71">
        <v>0</v>
      </c>
      <c r="AW245" s="71">
        <f>'[1]3'!AG246</f>
        <v>6.9500010666666663</v>
      </c>
      <c r="AX245" s="71">
        <v>0</v>
      </c>
      <c r="AY245" s="71">
        <v>0</v>
      </c>
      <c r="AZ245" s="71">
        <v>0</v>
      </c>
      <c r="BA245" s="71">
        <v>0</v>
      </c>
      <c r="BB245" s="71">
        <v>1</v>
      </c>
      <c r="BC245" s="71">
        <v>0</v>
      </c>
      <c r="BD245" s="71">
        <f>'[1]3'!AH245</f>
        <v>3.7102455000000001</v>
      </c>
      <c r="BE245" s="71">
        <v>0</v>
      </c>
      <c r="BF245" s="71">
        <v>0</v>
      </c>
      <c r="BG245" s="72">
        <v>0</v>
      </c>
      <c r="BH245" s="72">
        <v>0</v>
      </c>
      <c r="BI245" s="72">
        <v>3</v>
      </c>
      <c r="BJ245" s="72">
        <v>0</v>
      </c>
      <c r="BK245" s="72">
        <f>'[1]3'!AI247</f>
        <v>0</v>
      </c>
      <c r="BL245" s="72">
        <v>0</v>
      </c>
      <c r="BM245" s="72">
        <v>0</v>
      </c>
      <c r="BN245" s="72">
        <v>0</v>
      </c>
      <c r="BO245" s="71">
        <v>0</v>
      </c>
      <c r="BP245" s="71">
        <v>0</v>
      </c>
      <c r="BQ245" s="71">
        <v>0</v>
      </c>
      <c r="BR245" s="71">
        <f>'[1]3'!AJ247</f>
        <v>0</v>
      </c>
      <c r="BS245" s="71">
        <v>0</v>
      </c>
      <c r="BT245" s="71">
        <v>0</v>
      </c>
      <c r="BU245" s="71">
        <v>0</v>
      </c>
      <c r="BV245" s="71">
        <v>0</v>
      </c>
      <c r="BW245" s="71">
        <v>0</v>
      </c>
      <c r="BX245" s="71">
        <v>0</v>
      </c>
      <c r="BY245" s="71">
        <f>'[1]3'!AK247</f>
        <v>0</v>
      </c>
      <c r="BZ245" s="71">
        <v>0</v>
      </c>
      <c r="CA245" s="71">
        <v>0</v>
      </c>
      <c r="CB245" s="71">
        <v>0</v>
      </c>
      <c r="CC245" s="71">
        <v>0</v>
      </c>
      <c r="CD245" s="71">
        <v>0</v>
      </c>
      <c r="CE245" s="71">
        <v>0</v>
      </c>
      <c r="CF245" s="71">
        <f>'[1]3'!AL247</f>
        <v>0</v>
      </c>
      <c r="CG245" s="71">
        <v>0</v>
      </c>
      <c r="CH245" s="71">
        <v>0</v>
      </c>
      <c r="CI245" s="71">
        <v>0</v>
      </c>
      <c r="CJ245" s="71">
        <v>0</v>
      </c>
      <c r="CK245" s="71">
        <v>0</v>
      </c>
      <c r="CL245" s="71">
        <f t="shared" si="112"/>
        <v>0</v>
      </c>
      <c r="CM245" s="71">
        <f t="shared" si="116"/>
        <v>6.9500010666666663</v>
      </c>
      <c r="CN245" s="71">
        <f t="shared" si="116"/>
        <v>0</v>
      </c>
      <c r="CO245" s="71">
        <f t="shared" si="116"/>
        <v>0</v>
      </c>
      <c r="CP245" s="71">
        <f t="shared" si="114"/>
        <v>0</v>
      </c>
      <c r="CQ245" s="71">
        <f t="shared" si="114"/>
        <v>0</v>
      </c>
      <c r="CR245" s="71">
        <f t="shared" si="114"/>
        <v>1</v>
      </c>
      <c r="CS245" s="71">
        <f t="shared" si="113"/>
        <v>0</v>
      </c>
      <c r="CT245" s="71">
        <f t="shared" si="117"/>
        <v>3.7102455000000001</v>
      </c>
      <c r="CU245" s="71">
        <f t="shared" si="117"/>
        <v>0</v>
      </c>
      <c r="CV245" s="71">
        <f t="shared" si="117"/>
        <v>0</v>
      </c>
      <c r="CW245" s="71">
        <f t="shared" si="115"/>
        <v>0</v>
      </c>
      <c r="CX245" s="71">
        <f t="shared" si="115"/>
        <v>0</v>
      </c>
      <c r="CY245" s="71">
        <f t="shared" si="115"/>
        <v>3</v>
      </c>
      <c r="CZ245" s="56" t="str">
        <f>'[1]3'!AO247</f>
        <v>изменение рыночной стоимости</v>
      </c>
      <c r="DA245" s="57"/>
    </row>
    <row r="246" spans="1:105" s="58" customFormat="1" ht="22.5">
      <c r="A246" s="64" t="s">
        <v>200</v>
      </c>
      <c r="B246" s="74" t="str">
        <f>'[1]3'!B246</f>
        <v>Приобретение самосвала</v>
      </c>
      <c r="C246" s="74" t="str">
        <f>'[1]3'!C246</f>
        <v>R_AT.2027.03</v>
      </c>
      <c r="D246" s="71">
        <f>'[1]3'!K246</f>
        <v>6.9500010666666663</v>
      </c>
      <c r="E246" s="71">
        <f>'[1]3'!P246</f>
        <v>0</v>
      </c>
      <c r="F246" s="71">
        <v>0</v>
      </c>
      <c r="G246" s="71">
        <v>0</v>
      </c>
      <c r="H246" s="71">
        <v>0</v>
      </c>
      <c r="I246" s="71">
        <v>0</v>
      </c>
      <c r="J246" s="71">
        <v>0</v>
      </c>
      <c r="K246" s="71">
        <v>0</v>
      </c>
      <c r="L246" s="71">
        <v>0</v>
      </c>
      <c r="M246" s="71">
        <v>0</v>
      </c>
      <c r="N246" s="71">
        <v>0</v>
      </c>
      <c r="O246" s="71">
        <v>0</v>
      </c>
      <c r="P246" s="71">
        <v>0</v>
      </c>
      <c r="Q246" s="71">
        <v>0</v>
      </c>
      <c r="R246" s="71">
        <v>0</v>
      </c>
      <c r="S246" s="71">
        <v>0</v>
      </c>
      <c r="T246" s="71">
        <v>0</v>
      </c>
      <c r="U246" s="71">
        <f>'[1]3'!AC248</f>
        <v>0</v>
      </c>
      <c r="V246" s="71">
        <v>0</v>
      </c>
      <c r="W246" s="71">
        <v>0</v>
      </c>
      <c r="X246" s="71">
        <v>0</v>
      </c>
      <c r="Y246" s="71">
        <v>0</v>
      </c>
      <c r="Z246" s="71">
        <v>0</v>
      </c>
      <c r="AA246" s="71">
        <v>0</v>
      </c>
      <c r="AB246" s="71">
        <f>'[1]3'!AD248</f>
        <v>0</v>
      </c>
      <c r="AC246" s="71">
        <v>0</v>
      </c>
      <c r="AD246" s="71">
        <v>0</v>
      </c>
      <c r="AE246" s="71">
        <v>0</v>
      </c>
      <c r="AF246" s="71">
        <v>0</v>
      </c>
      <c r="AG246" s="71">
        <f t="shared" si="132"/>
        <v>0</v>
      </c>
      <c r="AH246" s="71">
        <v>0</v>
      </c>
      <c r="AI246" s="71">
        <f>'[1]3'!AE248</f>
        <v>0</v>
      </c>
      <c r="AJ246" s="71">
        <v>0</v>
      </c>
      <c r="AK246" s="71">
        <v>0</v>
      </c>
      <c r="AL246" s="71">
        <v>0</v>
      </c>
      <c r="AM246" s="71">
        <v>0</v>
      </c>
      <c r="AN246" s="71">
        <v>0</v>
      </c>
      <c r="AO246" s="71">
        <v>0</v>
      </c>
      <c r="AP246" s="71">
        <f>'[1]3'!AF248</f>
        <v>0</v>
      </c>
      <c r="AQ246" s="71">
        <v>0</v>
      </c>
      <c r="AR246" s="71">
        <v>0</v>
      </c>
      <c r="AS246" s="71">
        <v>0</v>
      </c>
      <c r="AT246" s="71">
        <v>0</v>
      </c>
      <c r="AU246" s="71">
        <v>0</v>
      </c>
      <c r="AV246" s="71">
        <v>0</v>
      </c>
      <c r="AW246" s="71">
        <f>'[1]3'!AG247</f>
        <v>17.562843999999998</v>
      </c>
      <c r="AX246" s="71">
        <v>0</v>
      </c>
      <c r="AY246" s="71">
        <v>0</v>
      </c>
      <c r="AZ246" s="71">
        <v>0</v>
      </c>
      <c r="BA246" s="71">
        <v>0</v>
      </c>
      <c r="BB246" s="71">
        <v>1</v>
      </c>
      <c r="BC246" s="71">
        <v>0</v>
      </c>
      <c r="BD246" s="71">
        <f>'[1]3'!AH246</f>
        <v>0</v>
      </c>
      <c r="BE246" s="71">
        <v>0</v>
      </c>
      <c r="BF246" s="71">
        <v>0</v>
      </c>
      <c r="BG246" s="72">
        <v>0</v>
      </c>
      <c r="BH246" s="72">
        <v>0</v>
      </c>
      <c r="BI246" s="72">
        <v>0</v>
      </c>
      <c r="BJ246" s="72">
        <v>0</v>
      </c>
      <c r="BK246" s="72">
        <f>'[1]3'!AI248</f>
        <v>0</v>
      </c>
      <c r="BL246" s="72">
        <v>0</v>
      </c>
      <c r="BM246" s="72">
        <v>0</v>
      </c>
      <c r="BN246" s="72">
        <v>0</v>
      </c>
      <c r="BO246" s="71">
        <v>0</v>
      </c>
      <c r="BP246" s="71">
        <v>0</v>
      </c>
      <c r="BQ246" s="71">
        <v>0</v>
      </c>
      <c r="BR246" s="71">
        <f>'[1]3'!AJ248</f>
        <v>0</v>
      </c>
      <c r="BS246" s="71">
        <v>0</v>
      </c>
      <c r="BT246" s="71">
        <v>0</v>
      </c>
      <c r="BU246" s="71">
        <v>0</v>
      </c>
      <c r="BV246" s="71">
        <v>0</v>
      </c>
      <c r="BW246" s="71">
        <v>0</v>
      </c>
      <c r="BX246" s="71">
        <v>0</v>
      </c>
      <c r="BY246" s="71">
        <f>'[1]3'!AK248</f>
        <v>0</v>
      </c>
      <c r="BZ246" s="71">
        <v>0</v>
      </c>
      <c r="CA246" s="71">
        <v>0</v>
      </c>
      <c r="CB246" s="71">
        <v>0</v>
      </c>
      <c r="CC246" s="71">
        <v>0</v>
      </c>
      <c r="CD246" s="71">
        <v>0</v>
      </c>
      <c r="CE246" s="71">
        <v>0</v>
      </c>
      <c r="CF246" s="71">
        <f>'[1]3'!AL248</f>
        <v>0</v>
      </c>
      <c r="CG246" s="71">
        <v>0</v>
      </c>
      <c r="CH246" s="71">
        <v>0</v>
      </c>
      <c r="CI246" s="71">
        <v>0</v>
      </c>
      <c r="CJ246" s="71">
        <v>0</v>
      </c>
      <c r="CK246" s="71">
        <v>0</v>
      </c>
      <c r="CL246" s="71">
        <f t="shared" si="112"/>
        <v>0</v>
      </c>
      <c r="CM246" s="71">
        <f t="shared" si="116"/>
        <v>17.562843999999998</v>
      </c>
      <c r="CN246" s="71">
        <f t="shared" si="116"/>
        <v>0</v>
      </c>
      <c r="CO246" s="71">
        <f t="shared" si="116"/>
        <v>0</v>
      </c>
      <c r="CP246" s="71">
        <f t="shared" si="114"/>
        <v>0</v>
      </c>
      <c r="CQ246" s="71">
        <f t="shared" si="114"/>
        <v>0</v>
      </c>
      <c r="CR246" s="71">
        <f t="shared" si="114"/>
        <v>1</v>
      </c>
      <c r="CS246" s="71">
        <f t="shared" si="113"/>
        <v>0</v>
      </c>
      <c r="CT246" s="71">
        <f t="shared" si="117"/>
        <v>0</v>
      </c>
      <c r="CU246" s="71">
        <f t="shared" si="117"/>
        <v>0</v>
      </c>
      <c r="CV246" s="71">
        <f t="shared" si="117"/>
        <v>0</v>
      </c>
      <c r="CW246" s="71">
        <f t="shared" si="115"/>
        <v>0</v>
      </c>
      <c r="CX246" s="71">
        <f t="shared" si="115"/>
        <v>0</v>
      </c>
      <c r="CY246" s="71">
        <f t="shared" si="115"/>
        <v>0</v>
      </c>
      <c r="CZ246" s="56" t="str">
        <f>'[1]3'!AO248</f>
        <v>изменение рыночной стоимости</v>
      </c>
      <c r="DA246" s="57"/>
    </row>
    <row r="247" spans="1:105" s="58" customFormat="1">
      <c r="A247" s="64" t="s">
        <v>201</v>
      </c>
      <c r="B247" s="74" t="str">
        <f>'[1]3'!B247</f>
        <v xml:space="preserve">Приобретение автоподъемника </v>
      </c>
      <c r="C247" s="74" t="str">
        <f>'[1]3'!C247</f>
        <v>R_AT.2027.04</v>
      </c>
      <c r="D247" s="71">
        <f>'[1]3'!K247</f>
        <v>17.562843999999998</v>
      </c>
      <c r="E247" s="71">
        <f>'[1]3'!P247</f>
        <v>17.360284499999999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>
        <v>0</v>
      </c>
      <c r="Q247" s="71">
        <v>0</v>
      </c>
      <c r="R247" s="71">
        <v>0</v>
      </c>
      <c r="S247" s="71">
        <v>0</v>
      </c>
      <c r="T247" s="71">
        <v>0</v>
      </c>
      <c r="U247" s="71">
        <f>'[1]3'!AC249</f>
        <v>0</v>
      </c>
      <c r="V247" s="71">
        <v>0</v>
      </c>
      <c r="W247" s="71">
        <v>0</v>
      </c>
      <c r="X247" s="71">
        <v>0</v>
      </c>
      <c r="Y247" s="71">
        <v>0</v>
      </c>
      <c r="Z247" s="71">
        <v>0</v>
      </c>
      <c r="AA247" s="71">
        <v>0</v>
      </c>
      <c r="AB247" s="71">
        <f>'[1]3'!AD249</f>
        <v>0</v>
      </c>
      <c r="AC247" s="71">
        <v>0</v>
      </c>
      <c r="AD247" s="71">
        <v>0</v>
      </c>
      <c r="AE247" s="71">
        <v>0</v>
      </c>
      <c r="AF247" s="71">
        <v>0</v>
      </c>
      <c r="AG247" s="71">
        <f t="shared" si="132"/>
        <v>0</v>
      </c>
      <c r="AH247" s="71">
        <v>0</v>
      </c>
      <c r="AI247" s="71">
        <f>'[1]3'!AE249</f>
        <v>0</v>
      </c>
      <c r="AJ247" s="71">
        <v>0</v>
      </c>
      <c r="AK247" s="71">
        <v>0</v>
      </c>
      <c r="AL247" s="71">
        <v>0</v>
      </c>
      <c r="AM247" s="71">
        <v>0</v>
      </c>
      <c r="AN247" s="71">
        <v>0</v>
      </c>
      <c r="AO247" s="71">
        <v>0</v>
      </c>
      <c r="AP247" s="71">
        <f>'[1]3'!AF249</f>
        <v>0</v>
      </c>
      <c r="AQ247" s="71">
        <v>0</v>
      </c>
      <c r="AR247" s="71">
        <v>0</v>
      </c>
      <c r="AS247" s="71">
        <v>0</v>
      </c>
      <c r="AT247" s="71">
        <v>0</v>
      </c>
      <c r="AU247" s="71">
        <v>0</v>
      </c>
      <c r="AV247" s="71">
        <v>0</v>
      </c>
      <c r="AW247" s="71">
        <f>'[1]3'!AG248</f>
        <v>10.830731391666667</v>
      </c>
      <c r="AX247" s="71">
        <v>0</v>
      </c>
      <c r="AY247" s="71">
        <v>0</v>
      </c>
      <c r="AZ247" s="71">
        <v>0</v>
      </c>
      <c r="BA247" s="71">
        <v>0</v>
      </c>
      <c r="BB247" s="71">
        <v>1</v>
      </c>
      <c r="BC247" s="71">
        <v>0</v>
      </c>
      <c r="BD247" s="71">
        <f>'[1]3'!AH247</f>
        <v>17.360284499999999</v>
      </c>
      <c r="BE247" s="71">
        <v>0</v>
      </c>
      <c r="BF247" s="71">
        <v>0</v>
      </c>
      <c r="BG247" s="72">
        <v>0</v>
      </c>
      <c r="BH247" s="72">
        <v>0</v>
      </c>
      <c r="BI247" s="72">
        <v>1</v>
      </c>
      <c r="BJ247" s="72">
        <v>0</v>
      </c>
      <c r="BK247" s="72">
        <f>'[1]3'!AI249</f>
        <v>0</v>
      </c>
      <c r="BL247" s="72">
        <v>0</v>
      </c>
      <c r="BM247" s="72">
        <v>0</v>
      </c>
      <c r="BN247" s="72">
        <v>0</v>
      </c>
      <c r="BO247" s="71">
        <v>0</v>
      </c>
      <c r="BP247" s="71">
        <v>0</v>
      </c>
      <c r="BQ247" s="71">
        <v>0</v>
      </c>
      <c r="BR247" s="71">
        <f>'[1]3'!AJ249</f>
        <v>0</v>
      </c>
      <c r="BS247" s="71">
        <v>0</v>
      </c>
      <c r="BT247" s="71">
        <v>0</v>
      </c>
      <c r="BU247" s="71">
        <v>0</v>
      </c>
      <c r="BV247" s="71">
        <v>0</v>
      </c>
      <c r="BW247" s="71">
        <v>0</v>
      </c>
      <c r="BX247" s="71">
        <v>0</v>
      </c>
      <c r="BY247" s="71">
        <f>'[1]3'!AK249</f>
        <v>0</v>
      </c>
      <c r="BZ247" s="71">
        <v>0</v>
      </c>
      <c r="CA247" s="71">
        <v>0</v>
      </c>
      <c r="CB247" s="71">
        <v>0</v>
      </c>
      <c r="CC247" s="71">
        <v>0</v>
      </c>
      <c r="CD247" s="71">
        <v>0</v>
      </c>
      <c r="CE247" s="71">
        <v>0</v>
      </c>
      <c r="CF247" s="71">
        <f>'[1]3'!AL249</f>
        <v>0</v>
      </c>
      <c r="CG247" s="71">
        <v>0</v>
      </c>
      <c r="CH247" s="71">
        <v>0</v>
      </c>
      <c r="CI247" s="71">
        <v>0</v>
      </c>
      <c r="CJ247" s="71">
        <v>0</v>
      </c>
      <c r="CK247" s="71">
        <v>0</v>
      </c>
      <c r="CL247" s="71">
        <f t="shared" si="112"/>
        <v>0</v>
      </c>
      <c r="CM247" s="71">
        <f t="shared" si="116"/>
        <v>10.830731391666667</v>
      </c>
      <c r="CN247" s="71">
        <f t="shared" si="116"/>
        <v>0</v>
      </c>
      <c r="CO247" s="71">
        <f t="shared" si="116"/>
        <v>0</v>
      </c>
      <c r="CP247" s="71">
        <f t="shared" si="114"/>
        <v>0</v>
      </c>
      <c r="CQ247" s="71">
        <f t="shared" si="114"/>
        <v>0</v>
      </c>
      <c r="CR247" s="71">
        <f t="shared" si="114"/>
        <v>1</v>
      </c>
      <c r="CS247" s="71">
        <f t="shared" si="113"/>
        <v>0</v>
      </c>
      <c r="CT247" s="71">
        <f t="shared" si="117"/>
        <v>17.360284499999999</v>
      </c>
      <c r="CU247" s="71">
        <f t="shared" si="117"/>
        <v>0</v>
      </c>
      <c r="CV247" s="71">
        <f t="shared" si="117"/>
        <v>0</v>
      </c>
      <c r="CW247" s="71">
        <f t="shared" si="115"/>
        <v>0</v>
      </c>
      <c r="CX247" s="71">
        <f t="shared" si="115"/>
        <v>0</v>
      </c>
      <c r="CY247" s="71">
        <f t="shared" si="115"/>
        <v>1</v>
      </c>
      <c r="CZ247" s="56">
        <f>'[1]3'!AO249</f>
        <v>0</v>
      </c>
      <c r="DA247" s="57"/>
    </row>
    <row r="248" spans="1:105" s="58" customFormat="1" ht="36.75" customHeight="1">
      <c r="A248" s="64" t="s">
        <v>202</v>
      </c>
      <c r="B248" s="74" t="str">
        <f>'[1]3'!B248</f>
        <v xml:space="preserve">Приобретение автоподъемника </v>
      </c>
      <c r="C248" s="74" t="str">
        <f>'[1]3'!C248</f>
        <v>R_AT.2027.05</v>
      </c>
      <c r="D248" s="71">
        <f>'[1]3'!K248</f>
        <v>10.830731391666667</v>
      </c>
      <c r="E248" s="71">
        <f>'[1]3'!P248</f>
        <v>17.360284499999999</v>
      </c>
      <c r="F248" s="71">
        <v>0</v>
      </c>
      <c r="G248" s="71">
        <v>0</v>
      </c>
      <c r="H248" s="71">
        <v>0</v>
      </c>
      <c r="I248" s="71">
        <v>0</v>
      </c>
      <c r="J248" s="71">
        <v>0</v>
      </c>
      <c r="K248" s="71">
        <v>0</v>
      </c>
      <c r="L248" s="71">
        <v>0</v>
      </c>
      <c r="M248" s="71">
        <v>0</v>
      </c>
      <c r="N248" s="71">
        <v>0</v>
      </c>
      <c r="O248" s="71">
        <v>0</v>
      </c>
      <c r="P248" s="71">
        <v>0</v>
      </c>
      <c r="Q248" s="71">
        <v>0</v>
      </c>
      <c r="R248" s="71">
        <v>0</v>
      </c>
      <c r="S248" s="71">
        <v>0</v>
      </c>
      <c r="T248" s="71">
        <v>0</v>
      </c>
      <c r="U248" s="71">
        <f>'[1]3'!AC250</f>
        <v>0</v>
      </c>
      <c r="V248" s="71">
        <v>0</v>
      </c>
      <c r="W248" s="71">
        <v>0</v>
      </c>
      <c r="X248" s="71">
        <v>0</v>
      </c>
      <c r="Y248" s="71">
        <v>0</v>
      </c>
      <c r="Z248" s="71">
        <v>0</v>
      </c>
      <c r="AA248" s="71">
        <v>0</v>
      </c>
      <c r="AB248" s="71">
        <f>'[1]3'!AD250</f>
        <v>0</v>
      </c>
      <c r="AC248" s="71">
        <v>0</v>
      </c>
      <c r="AD248" s="71">
        <v>0</v>
      </c>
      <c r="AE248" s="71">
        <v>0</v>
      </c>
      <c r="AF248" s="71">
        <v>0</v>
      </c>
      <c r="AG248" s="71">
        <f t="shared" si="132"/>
        <v>0</v>
      </c>
      <c r="AH248" s="71">
        <v>0</v>
      </c>
      <c r="AI248" s="71">
        <f>'[1]3'!AE250</f>
        <v>0</v>
      </c>
      <c r="AJ248" s="71">
        <v>0</v>
      </c>
      <c r="AK248" s="71">
        <v>0</v>
      </c>
      <c r="AL248" s="71">
        <v>0</v>
      </c>
      <c r="AM248" s="71">
        <v>0</v>
      </c>
      <c r="AN248" s="71">
        <v>0</v>
      </c>
      <c r="AO248" s="71">
        <v>0</v>
      </c>
      <c r="AP248" s="71">
        <f>'[1]3'!AF250</f>
        <v>0</v>
      </c>
      <c r="AQ248" s="71">
        <v>0</v>
      </c>
      <c r="AR248" s="71">
        <v>0</v>
      </c>
      <c r="AS248" s="71">
        <v>0</v>
      </c>
      <c r="AT248" s="71">
        <v>0</v>
      </c>
      <c r="AU248" s="71">
        <v>0</v>
      </c>
      <c r="AV248" s="71">
        <v>0</v>
      </c>
      <c r="AW248" s="71">
        <f>'[1]3'!AG250</f>
        <v>0</v>
      </c>
      <c r="AX248" s="71">
        <v>0</v>
      </c>
      <c r="AY248" s="71">
        <v>0</v>
      </c>
      <c r="AZ248" s="71">
        <v>0</v>
      </c>
      <c r="BA248" s="71">
        <v>0</v>
      </c>
      <c r="BB248" s="71">
        <v>0</v>
      </c>
      <c r="BC248" s="71">
        <v>0</v>
      </c>
      <c r="BD248" s="71">
        <f>'[1]3'!AH248</f>
        <v>17.360284499999999</v>
      </c>
      <c r="BE248" s="71">
        <v>0</v>
      </c>
      <c r="BF248" s="71">
        <v>0</v>
      </c>
      <c r="BG248" s="72">
        <v>0</v>
      </c>
      <c r="BH248" s="72">
        <v>0</v>
      </c>
      <c r="BI248" s="72">
        <v>1</v>
      </c>
      <c r="BJ248" s="72">
        <v>0</v>
      </c>
      <c r="BK248" s="72">
        <v>0</v>
      </c>
      <c r="BL248" s="72">
        <v>0</v>
      </c>
      <c r="BM248" s="72">
        <v>0</v>
      </c>
      <c r="BN248" s="72">
        <v>0</v>
      </c>
      <c r="BO248" s="71">
        <v>0</v>
      </c>
      <c r="BP248" s="71">
        <v>0</v>
      </c>
      <c r="BQ248" s="71">
        <v>0</v>
      </c>
      <c r="BR248" s="71">
        <f>'[1]3'!AJ250</f>
        <v>0</v>
      </c>
      <c r="BS248" s="71">
        <v>0</v>
      </c>
      <c r="BT248" s="71">
        <v>0</v>
      </c>
      <c r="BU248" s="71">
        <v>0</v>
      </c>
      <c r="BV248" s="71">
        <v>0</v>
      </c>
      <c r="BW248" s="71">
        <v>0</v>
      </c>
      <c r="BX248" s="71">
        <v>0</v>
      </c>
      <c r="BY248" s="71">
        <f>'[1]3'!AK250</f>
        <v>0</v>
      </c>
      <c r="BZ248" s="71">
        <v>0</v>
      </c>
      <c r="CA248" s="71">
        <v>0</v>
      </c>
      <c r="CB248" s="71">
        <v>0</v>
      </c>
      <c r="CC248" s="71">
        <v>0</v>
      </c>
      <c r="CD248" s="71">
        <v>0</v>
      </c>
      <c r="CE248" s="71">
        <v>0</v>
      </c>
      <c r="CF248" s="71">
        <f>'[1]3'!AL250</f>
        <v>0</v>
      </c>
      <c r="CG248" s="71">
        <v>0</v>
      </c>
      <c r="CH248" s="71">
        <v>0</v>
      </c>
      <c r="CI248" s="71">
        <v>0</v>
      </c>
      <c r="CJ248" s="71">
        <v>0</v>
      </c>
      <c r="CK248" s="71">
        <v>0</v>
      </c>
      <c r="CL248" s="71">
        <f t="shared" si="112"/>
        <v>0</v>
      </c>
      <c r="CM248" s="71">
        <f t="shared" si="116"/>
        <v>0</v>
      </c>
      <c r="CN248" s="71">
        <f t="shared" si="116"/>
        <v>0</v>
      </c>
      <c r="CO248" s="71">
        <f t="shared" si="116"/>
        <v>0</v>
      </c>
      <c r="CP248" s="71">
        <f t="shared" si="114"/>
        <v>0</v>
      </c>
      <c r="CQ248" s="71">
        <f t="shared" si="114"/>
        <v>0</v>
      </c>
      <c r="CR248" s="71">
        <f t="shared" si="114"/>
        <v>0</v>
      </c>
      <c r="CS248" s="71">
        <f t="shared" si="113"/>
        <v>0</v>
      </c>
      <c r="CT248" s="71">
        <f t="shared" si="117"/>
        <v>17.360284499999999</v>
      </c>
      <c r="CU248" s="71">
        <f t="shared" si="117"/>
        <v>0</v>
      </c>
      <c r="CV248" s="71">
        <f t="shared" si="117"/>
        <v>0</v>
      </c>
      <c r="CW248" s="71">
        <f t="shared" si="115"/>
        <v>0</v>
      </c>
      <c r="CX248" s="71">
        <f t="shared" si="115"/>
        <v>0</v>
      </c>
      <c r="CY248" s="71">
        <f t="shared" si="115"/>
        <v>1</v>
      </c>
      <c r="CZ248" s="56">
        <f>'[1]3'!AO250</f>
        <v>0</v>
      </c>
      <c r="DA248" s="57"/>
    </row>
    <row r="249" spans="1:105" s="58" customFormat="1">
      <c r="A249" s="64" t="s">
        <v>203</v>
      </c>
      <c r="B249" s="74" t="str">
        <f>'[1]3'!B249</f>
        <v xml:space="preserve">Приобретение электролаборатории </v>
      </c>
      <c r="C249" s="74" t="str">
        <f>'[1]3'!C249</f>
        <v>R_AT.2027.06</v>
      </c>
      <c r="D249" s="71">
        <f>'[1]3'!K249</f>
        <v>0</v>
      </c>
      <c r="E249" s="71">
        <f>'[1]3'!P249</f>
        <v>16.416819459999999</v>
      </c>
      <c r="F249" s="71">
        <v>0</v>
      </c>
      <c r="G249" s="71">
        <v>0</v>
      </c>
      <c r="H249" s="71">
        <v>0</v>
      </c>
      <c r="I249" s="71">
        <v>0</v>
      </c>
      <c r="J249" s="71">
        <v>0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  <c r="P249" s="71">
        <v>0</v>
      </c>
      <c r="Q249" s="71">
        <v>0</v>
      </c>
      <c r="R249" s="71">
        <v>0</v>
      </c>
      <c r="S249" s="71">
        <v>0</v>
      </c>
      <c r="T249" s="71">
        <v>0</v>
      </c>
      <c r="U249" s="71">
        <v>0</v>
      </c>
      <c r="V249" s="71">
        <v>0</v>
      </c>
      <c r="W249" s="71">
        <v>0</v>
      </c>
      <c r="X249" s="71">
        <v>0</v>
      </c>
      <c r="Y249" s="71">
        <v>0</v>
      </c>
      <c r="Z249" s="71">
        <v>0</v>
      </c>
      <c r="AA249" s="71">
        <v>0</v>
      </c>
      <c r="AB249" s="71">
        <v>0</v>
      </c>
      <c r="AC249" s="71">
        <v>0</v>
      </c>
      <c r="AD249" s="71">
        <v>0</v>
      </c>
      <c r="AE249" s="71">
        <v>0</v>
      </c>
      <c r="AF249" s="71">
        <v>0</v>
      </c>
      <c r="AG249" s="71">
        <f t="shared" si="132"/>
        <v>0</v>
      </c>
      <c r="AH249" s="71">
        <v>0</v>
      </c>
      <c r="AI249" s="71">
        <v>0</v>
      </c>
      <c r="AJ249" s="71">
        <v>0</v>
      </c>
      <c r="AK249" s="71">
        <v>0</v>
      </c>
      <c r="AL249" s="71">
        <v>0</v>
      </c>
      <c r="AM249" s="71">
        <v>0</v>
      </c>
      <c r="AN249" s="71">
        <v>0</v>
      </c>
      <c r="AO249" s="71">
        <v>0</v>
      </c>
      <c r="AP249" s="71">
        <v>0</v>
      </c>
      <c r="AQ249" s="71">
        <v>0</v>
      </c>
      <c r="AR249" s="71">
        <v>0</v>
      </c>
      <c r="AS249" s="71">
        <v>0</v>
      </c>
      <c r="AT249" s="71">
        <v>0</v>
      </c>
      <c r="AU249" s="71">
        <v>0</v>
      </c>
      <c r="AV249" s="71">
        <v>0</v>
      </c>
      <c r="AW249" s="71">
        <v>0</v>
      </c>
      <c r="AX249" s="71">
        <v>0</v>
      </c>
      <c r="AY249" s="71">
        <v>0</v>
      </c>
      <c r="AZ249" s="71">
        <v>0</v>
      </c>
      <c r="BA249" s="71">
        <v>0</v>
      </c>
      <c r="BB249" s="71">
        <v>0</v>
      </c>
      <c r="BC249" s="71">
        <v>0</v>
      </c>
      <c r="BD249" s="71">
        <f>'[1]3'!AH249</f>
        <v>16.416819459999999</v>
      </c>
      <c r="BE249" s="71">
        <v>0</v>
      </c>
      <c r="BF249" s="71">
        <v>0</v>
      </c>
      <c r="BG249" s="72">
        <v>0</v>
      </c>
      <c r="BH249" s="72">
        <v>0</v>
      </c>
      <c r="BI249" s="72">
        <v>1</v>
      </c>
      <c r="BJ249" s="72">
        <v>0</v>
      </c>
      <c r="BK249" s="72">
        <v>0</v>
      </c>
      <c r="BL249" s="72">
        <v>0</v>
      </c>
      <c r="BM249" s="72">
        <v>0</v>
      </c>
      <c r="BN249" s="72">
        <v>0</v>
      </c>
      <c r="BO249" s="71">
        <v>0</v>
      </c>
      <c r="BP249" s="71">
        <v>0</v>
      </c>
      <c r="BQ249" s="71">
        <v>0</v>
      </c>
      <c r="BR249" s="71">
        <v>0</v>
      </c>
      <c r="BS249" s="71">
        <v>0</v>
      </c>
      <c r="BT249" s="71">
        <v>0</v>
      </c>
      <c r="BU249" s="71">
        <v>0</v>
      </c>
      <c r="BV249" s="71">
        <v>0</v>
      </c>
      <c r="BW249" s="71">
        <v>0</v>
      </c>
      <c r="BX249" s="71">
        <v>0</v>
      </c>
      <c r="BY249" s="71">
        <v>0</v>
      </c>
      <c r="BZ249" s="71">
        <v>0</v>
      </c>
      <c r="CA249" s="71">
        <v>0</v>
      </c>
      <c r="CB249" s="71">
        <v>0</v>
      </c>
      <c r="CC249" s="71">
        <v>0</v>
      </c>
      <c r="CD249" s="71">
        <v>0</v>
      </c>
      <c r="CE249" s="71">
        <v>0</v>
      </c>
      <c r="CF249" s="71">
        <v>0</v>
      </c>
      <c r="CG249" s="71">
        <v>0</v>
      </c>
      <c r="CH249" s="71">
        <v>0</v>
      </c>
      <c r="CI249" s="71">
        <v>0</v>
      </c>
      <c r="CJ249" s="71">
        <v>0</v>
      </c>
      <c r="CK249" s="71">
        <v>0</v>
      </c>
      <c r="CL249" s="71">
        <f t="shared" si="112"/>
        <v>0</v>
      </c>
      <c r="CM249" s="71">
        <f>U249+AI249+AW249+BK249+BY249</f>
        <v>0</v>
      </c>
      <c r="CN249" s="71">
        <f t="shared" si="116"/>
        <v>0</v>
      </c>
      <c r="CO249" s="71">
        <f t="shared" si="116"/>
        <v>0</v>
      </c>
      <c r="CP249" s="71">
        <f t="shared" si="114"/>
        <v>0</v>
      </c>
      <c r="CQ249" s="71">
        <f t="shared" si="114"/>
        <v>0</v>
      </c>
      <c r="CR249" s="71">
        <f t="shared" si="114"/>
        <v>0</v>
      </c>
      <c r="CS249" s="71">
        <f t="shared" si="113"/>
        <v>0</v>
      </c>
      <c r="CT249" s="71">
        <f t="shared" si="117"/>
        <v>16.416819459999999</v>
      </c>
      <c r="CU249" s="71">
        <f t="shared" si="117"/>
        <v>0</v>
      </c>
      <c r="CV249" s="71">
        <f t="shared" si="117"/>
        <v>0</v>
      </c>
      <c r="CW249" s="71">
        <f t="shared" si="115"/>
        <v>0</v>
      </c>
      <c r="CX249" s="71">
        <f t="shared" si="115"/>
        <v>0</v>
      </c>
      <c r="CY249" s="71">
        <f t="shared" si="115"/>
        <v>1</v>
      </c>
      <c r="CZ249" s="56">
        <f>'[1]3'!AO251</f>
        <v>0</v>
      </c>
      <c r="DA249" s="57"/>
    </row>
    <row r="250" spans="1:105" s="58" customFormat="1">
      <c r="A250" s="64" t="s">
        <v>204</v>
      </c>
      <c r="B250" s="74" t="str">
        <f>'[1]3'!B250</f>
        <v>Приобретение автогидроподъемника</v>
      </c>
      <c r="C250" s="74" t="str">
        <f>'[1]3'!C250</f>
        <v>S_AT.2028.01</v>
      </c>
      <c r="D250" s="71">
        <f>'[1]3'!K250</f>
        <v>36.248274039999998</v>
      </c>
      <c r="E250" s="71">
        <f>'[1]3'!P250</f>
        <v>36.248274039999998</v>
      </c>
      <c r="F250" s="71">
        <v>0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>
        <v>0</v>
      </c>
      <c r="S250" s="71">
        <v>0</v>
      </c>
      <c r="T250" s="71">
        <v>0</v>
      </c>
      <c r="U250" s="71">
        <f>'[1]3'!AC251</f>
        <v>0</v>
      </c>
      <c r="V250" s="71">
        <v>0</v>
      </c>
      <c r="W250" s="71">
        <v>0</v>
      </c>
      <c r="X250" s="71">
        <v>0</v>
      </c>
      <c r="Y250" s="71">
        <v>0</v>
      </c>
      <c r="Z250" s="71">
        <v>0</v>
      </c>
      <c r="AA250" s="71">
        <v>0</v>
      </c>
      <c r="AB250" s="71">
        <f>'[1]3'!AD251</f>
        <v>0</v>
      </c>
      <c r="AC250" s="71">
        <v>0</v>
      </c>
      <c r="AD250" s="71">
        <v>0</v>
      </c>
      <c r="AE250" s="71">
        <v>0</v>
      </c>
      <c r="AF250" s="71">
        <v>0</v>
      </c>
      <c r="AG250" s="71">
        <f t="shared" si="132"/>
        <v>0</v>
      </c>
      <c r="AH250" s="71">
        <v>0</v>
      </c>
      <c r="AI250" s="71">
        <f>'[1]3'!AE251</f>
        <v>0</v>
      </c>
      <c r="AJ250" s="71">
        <v>0</v>
      </c>
      <c r="AK250" s="71">
        <v>0</v>
      </c>
      <c r="AL250" s="71">
        <v>0</v>
      </c>
      <c r="AM250" s="71">
        <v>0</v>
      </c>
      <c r="AN250" s="71">
        <v>0</v>
      </c>
      <c r="AO250" s="71">
        <v>0</v>
      </c>
      <c r="AP250" s="71">
        <f>'[1]3'!AF251</f>
        <v>0</v>
      </c>
      <c r="AQ250" s="71">
        <v>0</v>
      </c>
      <c r="AR250" s="71">
        <v>0</v>
      </c>
      <c r="AS250" s="71">
        <v>0</v>
      </c>
      <c r="AT250" s="71">
        <v>0</v>
      </c>
      <c r="AU250" s="71">
        <v>0</v>
      </c>
      <c r="AV250" s="71">
        <v>0</v>
      </c>
      <c r="AW250" s="71">
        <f>'[1]3'!AG251</f>
        <v>0</v>
      </c>
      <c r="AX250" s="71">
        <v>0</v>
      </c>
      <c r="AY250" s="71">
        <v>0</v>
      </c>
      <c r="AZ250" s="71">
        <v>0</v>
      </c>
      <c r="BA250" s="71">
        <v>0</v>
      </c>
      <c r="BB250" s="71">
        <v>0</v>
      </c>
      <c r="BC250" s="71">
        <v>0</v>
      </c>
      <c r="BD250" s="71">
        <f>'[1]3'!AH251</f>
        <v>0</v>
      </c>
      <c r="BE250" s="71">
        <v>0</v>
      </c>
      <c r="BF250" s="71">
        <v>0</v>
      </c>
      <c r="BG250" s="72">
        <v>0</v>
      </c>
      <c r="BH250" s="72">
        <v>0</v>
      </c>
      <c r="BI250" s="72">
        <v>0</v>
      </c>
      <c r="BJ250" s="72">
        <v>0</v>
      </c>
      <c r="BK250" s="72">
        <f>'[1]3'!AI250</f>
        <v>36.248274039999998</v>
      </c>
      <c r="BL250" s="72">
        <v>0</v>
      </c>
      <c r="BM250" s="72">
        <v>0</v>
      </c>
      <c r="BN250" s="72">
        <v>0</v>
      </c>
      <c r="BO250" s="71">
        <v>0</v>
      </c>
      <c r="BP250" s="71">
        <v>2</v>
      </c>
      <c r="BQ250" s="71">
        <v>0</v>
      </c>
      <c r="BR250" s="71">
        <f>'[1]3'!AJ251</f>
        <v>0</v>
      </c>
      <c r="BS250" s="71">
        <v>0</v>
      </c>
      <c r="BT250" s="71">
        <v>0</v>
      </c>
      <c r="BU250" s="71">
        <v>0</v>
      </c>
      <c r="BV250" s="71">
        <v>0</v>
      </c>
      <c r="BW250" s="71">
        <v>0</v>
      </c>
      <c r="BX250" s="71">
        <v>0</v>
      </c>
      <c r="BY250" s="71">
        <f>'[1]3'!AK251</f>
        <v>0</v>
      </c>
      <c r="BZ250" s="71">
        <v>0</v>
      </c>
      <c r="CA250" s="71">
        <v>0</v>
      </c>
      <c r="CB250" s="71">
        <v>0</v>
      </c>
      <c r="CC250" s="71">
        <v>0</v>
      </c>
      <c r="CD250" s="71">
        <v>0</v>
      </c>
      <c r="CE250" s="71">
        <v>0</v>
      </c>
      <c r="CF250" s="71">
        <f>'[1]3'!AL251</f>
        <v>0</v>
      </c>
      <c r="CG250" s="71">
        <v>0</v>
      </c>
      <c r="CH250" s="71">
        <v>0</v>
      </c>
      <c r="CI250" s="71">
        <v>0</v>
      </c>
      <c r="CJ250" s="71">
        <v>0</v>
      </c>
      <c r="CK250" s="71">
        <v>0</v>
      </c>
      <c r="CL250" s="71">
        <f t="shared" si="112"/>
        <v>0</v>
      </c>
      <c r="CM250" s="71">
        <f t="shared" ref="CM250:CM259" si="133">U250+AI250+AW250+BK250+BY250</f>
        <v>36.248274039999998</v>
      </c>
      <c r="CN250" s="71">
        <f t="shared" si="116"/>
        <v>0</v>
      </c>
      <c r="CO250" s="71">
        <f t="shared" si="116"/>
        <v>0</v>
      </c>
      <c r="CP250" s="71">
        <f t="shared" si="114"/>
        <v>0</v>
      </c>
      <c r="CQ250" s="71">
        <f t="shared" si="114"/>
        <v>0</v>
      </c>
      <c r="CR250" s="71">
        <f t="shared" si="114"/>
        <v>2</v>
      </c>
      <c r="CS250" s="71">
        <f t="shared" si="113"/>
        <v>0</v>
      </c>
      <c r="CT250" s="71">
        <f t="shared" si="117"/>
        <v>36.248274039999998</v>
      </c>
      <c r="CU250" s="71">
        <f t="shared" si="117"/>
        <v>0</v>
      </c>
      <c r="CV250" s="71">
        <f t="shared" si="117"/>
        <v>0</v>
      </c>
      <c r="CW250" s="71">
        <f t="shared" si="115"/>
        <v>0</v>
      </c>
      <c r="CX250" s="71">
        <f t="shared" si="115"/>
        <v>0</v>
      </c>
      <c r="CY250" s="71">
        <f t="shared" si="115"/>
        <v>2</v>
      </c>
      <c r="CZ250" s="56">
        <f>'[1]3'!AO252</f>
        <v>0</v>
      </c>
      <c r="DA250" s="57"/>
    </row>
    <row r="251" spans="1:105" s="58" customFormat="1">
      <c r="A251" s="64" t="s">
        <v>205</v>
      </c>
      <c r="B251" s="74" t="str">
        <f>'[1]3'!B251</f>
        <v xml:space="preserve">Приобретение легкового автомобиля </v>
      </c>
      <c r="C251" s="74" t="str">
        <f>'[1]3'!C251</f>
        <v>S_AT.2028.02</v>
      </c>
      <c r="D251" s="71">
        <f>'[1]3'!K251</f>
        <v>7.8062905699999998</v>
      </c>
      <c r="E251" s="71">
        <f>'[1]3'!P251</f>
        <v>7.8062905699999998</v>
      </c>
      <c r="F251" s="71">
        <v>0</v>
      </c>
      <c r="G251" s="71">
        <v>0</v>
      </c>
      <c r="H251" s="71">
        <v>0</v>
      </c>
      <c r="I251" s="71">
        <v>0</v>
      </c>
      <c r="J251" s="71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>
        <v>0</v>
      </c>
      <c r="Q251" s="71">
        <v>0</v>
      </c>
      <c r="R251" s="71">
        <v>0</v>
      </c>
      <c r="S251" s="71">
        <v>0</v>
      </c>
      <c r="T251" s="71">
        <v>0</v>
      </c>
      <c r="U251" s="71">
        <f>'[1]3'!AC253</f>
        <v>0</v>
      </c>
      <c r="V251" s="71">
        <v>0</v>
      </c>
      <c r="W251" s="71">
        <v>0</v>
      </c>
      <c r="X251" s="71">
        <v>0</v>
      </c>
      <c r="Y251" s="71">
        <v>0</v>
      </c>
      <c r="Z251" s="71">
        <v>0</v>
      </c>
      <c r="AA251" s="71">
        <v>0</v>
      </c>
      <c r="AB251" s="71">
        <f>'[1]3'!AD253</f>
        <v>0</v>
      </c>
      <c r="AC251" s="71">
        <v>0</v>
      </c>
      <c r="AD251" s="71">
        <v>0</v>
      </c>
      <c r="AE251" s="71">
        <v>0</v>
      </c>
      <c r="AF251" s="71">
        <v>0</v>
      </c>
      <c r="AG251" s="71">
        <f t="shared" si="132"/>
        <v>0</v>
      </c>
      <c r="AH251" s="71">
        <v>0</v>
      </c>
      <c r="AI251" s="71">
        <f>'[1]3'!AE253</f>
        <v>0</v>
      </c>
      <c r="AJ251" s="71">
        <v>0</v>
      </c>
      <c r="AK251" s="71">
        <v>0</v>
      </c>
      <c r="AL251" s="71">
        <v>0</v>
      </c>
      <c r="AM251" s="71">
        <v>0</v>
      </c>
      <c r="AN251" s="71">
        <v>0</v>
      </c>
      <c r="AO251" s="71">
        <v>0</v>
      </c>
      <c r="AP251" s="71">
        <f>'[1]3'!AF253</f>
        <v>0</v>
      </c>
      <c r="AQ251" s="71">
        <v>0</v>
      </c>
      <c r="AR251" s="71">
        <v>0</v>
      </c>
      <c r="AS251" s="71">
        <v>0</v>
      </c>
      <c r="AT251" s="71">
        <v>0</v>
      </c>
      <c r="AU251" s="71">
        <v>0</v>
      </c>
      <c r="AV251" s="71">
        <v>0</v>
      </c>
      <c r="AW251" s="71">
        <f>'[1]3'!AG253</f>
        <v>0</v>
      </c>
      <c r="AX251" s="71">
        <v>0</v>
      </c>
      <c r="AY251" s="71">
        <v>0</v>
      </c>
      <c r="AZ251" s="71">
        <v>0</v>
      </c>
      <c r="BA251" s="71">
        <v>0</v>
      </c>
      <c r="BB251" s="71">
        <v>0</v>
      </c>
      <c r="BC251" s="71">
        <v>0</v>
      </c>
      <c r="BD251" s="71">
        <f>'[1]3'!AH253</f>
        <v>0</v>
      </c>
      <c r="BE251" s="71">
        <v>0</v>
      </c>
      <c r="BF251" s="71">
        <v>0</v>
      </c>
      <c r="BG251" s="72">
        <v>0</v>
      </c>
      <c r="BH251" s="72">
        <v>0</v>
      </c>
      <c r="BI251" s="72">
        <v>0</v>
      </c>
      <c r="BJ251" s="72">
        <v>0</v>
      </c>
      <c r="BK251" s="72">
        <f>'[1]3'!AI251</f>
        <v>7.8062905699999998</v>
      </c>
      <c r="BL251" s="72">
        <v>0</v>
      </c>
      <c r="BM251" s="72">
        <v>0</v>
      </c>
      <c r="BN251" s="72">
        <v>0</v>
      </c>
      <c r="BO251" s="71">
        <v>0</v>
      </c>
      <c r="BP251" s="71">
        <v>5</v>
      </c>
      <c r="BQ251" s="71">
        <v>0</v>
      </c>
      <c r="BR251" s="71">
        <f>'[1]3'!AJ253</f>
        <v>0</v>
      </c>
      <c r="BS251" s="71">
        <v>0</v>
      </c>
      <c r="BT251" s="71">
        <v>0</v>
      </c>
      <c r="BU251" s="71">
        <v>0</v>
      </c>
      <c r="BV251" s="71">
        <v>0</v>
      </c>
      <c r="BW251" s="71">
        <v>0</v>
      </c>
      <c r="BX251" s="71">
        <v>0</v>
      </c>
      <c r="BY251" s="71">
        <f>'[1]3'!AK253</f>
        <v>0</v>
      </c>
      <c r="BZ251" s="71">
        <v>0</v>
      </c>
      <c r="CA251" s="71">
        <v>0</v>
      </c>
      <c r="CB251" s="71">
        <v>0</v>
      </c>
      <c r="CC251" s="71">
        <v>0</v>
      </c>
      <c r="CD251" s="71">
        <v>0</v>
      </c>
      <c r="CE251" s="71">
        <v>0</v>
      </c>
      <c r="CF251" s="71">
        <f>'[1]3'!AL253</f>
        <v>0</v>
      </c>
      <c r="CG251" s="71">
        <v>0</v>
      </c>
      <c r="CH251" s="71">
        <v>0</v>
      </c>
      <c r="CI251" s="71">
        <v>0</v>
      </c>
      <c r="CJ251" s="71">
        <v>0</v>
      </c>
      <c r="CK251" s="71">
        <v>0</v>
      </c>
      <c r="CL251" s="71">
        <f t="shared" si="112"/>
        <v>0</v>
      </c>
      <c r="CM251" s="71">
        <f t="shared" si="133"/>
        <v>7.8062905699999998</v>
      </c>
      <c r="CN251" s="71">
        <f t="shared" si="116"/>
        <v>0</v>
      </c>
      <c r="CO251" s="71">
        <f t="shared" si="116"/>
        <v>0</v>
      </c>
      <c r="CP251" s="71">
        <f t="shared" si="114"/>
        <v>0</v>
      </c>
      <c r="CQ251" s="71">
        <f t="shared" si="114"/>
        <v>0</v>
      </c>
      <c r="CR251" s="71">
        <f t="shared" si="114"/>
        <v>5</v>
      </c>
      <c r="CS251" s="71">
        <f t="shared" si="113"/>
        <v>0</v>
      </c>
      <c r="CT251" s="71">
        <f t="shared" si="117"/>
        <v>7.8062905699999998</v>
      </c>
      <c r="CU251" s="71">
        <f t="shared" si="117"/>
        <v>0</v>
      </c>
      <c r="CV251" s="71">
        <f t="shared" si="117"/>
        <v>0</v>
      </c>
      <c r="CW251" s="71">
        <f t="shared" si="115"/>
        <v>0</v>
      </c>
      <c r="CX251" s="71">
        <f t="shared" si="115"/>
        <v>0</v>
      </c>
      <c r="CY251" s="71">
        <f t="shared" si="115"/>
        <v>5</v>
      </c>
      <c r="CZ251" s="56">
        <f>'[1]3'!AO253</f>
        <v>0</v>
      </c>
      <c r="DA251" s="57"/>
    </row>
    <row r="252" spans="1:105" s="58" customFormat="1">
      <c r="A252" s="64" t="s">
        <v>206</v>
      </c>
      <c r="B252" s="74" t="str">
        <f>'[1]3'!B252</f>
        <v>Приобретение бригадного автомобиля</v>
      </c>
      <c r="C252" s="74" t="str">
        <f>'[1]3'!C252</f>
        <v>S_AT.2028.03</v>
      </c>
      <c r="D252" s="71">
        <f>'[1]3'!K252</f>
        <v>4.5879411799999996</v>
      </c>
      <c r="E252" s="71">
        <f>'[1]3'!P252</f>
        <v>4.5879411799999996</v>
      </c>
      <c r="F252" s="71">
        <v>0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>
        <v>0</v>
      </c>
      <c r="Q252" s="71">
        <v>0</v>
      </c>
      <c r="R252" s="71">
        <v>0</v>
      </c>
      <c r="S252" s="71">
        <v>0</v>
      </c>
      <c r="T252" s="71">
        <v>0</v>
      </c>
      <c r="U252" s="71">
        <v>0</v>
      </c>
      <c r="V252" s="71">
        <v>0</v>
      </c>
      <c r="W252" s="71">
        <v>0</v>
      </c>
      <c r="X252" s="71">
        <v>0</v>
      </c>
      <c r="Y252" s="71">
        <v>0</v>
      </c>
      <c r="Z252" s="71">
        <v>0</v>
      </c>
      <c r="AA252" s="71">
        <v>0</v>
      </c>
      <c r="AB252" s="71">
        <v>0</v>
      </c>
      <c r="AC252" s="71">
        <v>0</v>
      </c>
      <c r="AD252" s="71">
        <v>0</v>
      </c>
      <c r="AE252" s="71">
        <v>0</v>
      </c>
      <c r="AF252" s="71">
        <v>0</v>
      </c>
      <c r="AG252" s="71">
        <f t="shared" si="132"/>
        <v>0</v>
      </c>
      <c r="AH252" s="71">
        <v>0</v>
      </c>
      <c r="AI252" s="71">
        <v>0</v>
      </c>
      <c r="AJ252" s="71">
        <v>0</v>
      </c>
      <c r="AK252" s="71">
        <v>0</v>
      </c>
      <c r="AL252" s="71">
        <v>0</v>
      </c>
      <c r="AM252" s="71">
        <v>0</v>
      </c>
      <c r="AN252" s="71">
        <v>0</v>
      </c>
      <c r="AO252" s="71">
        <v>0</v>
      </c>
      <c r="AP252" s="71">
        <v>0</v>
      </c>
      <c r="AQ252" s="71">
        <v>0</v>
      </c>
      <c r="AR252" s="71">
        <v>0</v>
      </c>
      <c r="AS252" s="71">
        <v>0</v>
      </c>
      <c r="AT252" s="71">
        <v>0</v>
      </c>
      <c r="AU252" s="71">
        <v>0</v>
      </c>
      <c r="AV252" s="71">
        <v>0</v>
      </c>
      <c r="AW252" s="71">
        <v>0</v>
      </c>
      <c r="AX252" s="71">
        <v>0</v>
      </c>
      <c r="AY252" s="71">
        <v>0</v>
      </c>
      <c r="AZ252" s="71">
        <v>0</v>
      </c>
      <c r="BA252" s="71">
        <v>0</v>
      </c>
      <c r="BB252" s="71">
        <v>0</v>
      </c>
      <c r="BC252" s="71">
        <v>0</v>
      </c>
      <c r="BD252" s="71">
        <v>0</v>
      </c>
      <c r="BE252" s="71">
        <v>0</v>
      </c>
      <c r="BF252" s="71">
        <v>0</v>
      </c>
      <c r="BG252" s="72">
        <v>0</v>
      </c>
      <c r="BH252" s="72">
        <v>0</v>
      </c>
      <c r="BI252" s="72">
        <v>0</v>
      </c>
      <c r="BJ252" s="72">
        <v>0</v>
      </c>
      <c r="BK252" s="72">
        <f>'[1]3'!AI252</f>
        <v>4.5879411799999996</v>
      </c>
      <c r="BL252" s="72">
        <v>0</v>
      </c>
      <c r="BM252" s="72">
        <v>0</v>
      </c>
      <c r="BN252" s="72">
        <v>0</v>
      </c>
      <c r="BO252" s="71">
        <v>0</v>
      </c>
      <c r="BP252" s="71">
        <v>3</v>
      </c>
      <c r="BQ252" s="71">
        <v>0</v>
      </c>
      <c r="BR252" s="71">
        <v>0</v>
      </c>
      <c r="BS252" s="71">
        <v>0</v>
      </c>
      <c r="BT252" s="71">
        <v>0</v>
      </c>
      <c r="BU252" s="71">
        <v>0</v>
      </c>
      <c r="BV252" s="71">
        <v>0</v>
      </c>
      <c r="BW252" s="71">
        <v>0</v>
      </c>
      <c r="BX252" s="71">
        <v>0</v>
      </c>
      <c r="BY252" s="71">
        <v>0</v>
      </c>
      <c r="BZ252" s="71">
        <v>0</v>
      </c>
      <c r="CA252" s="71">
        <v>0</v>
      </c>
      <c r="CB252" s="71">
        <v>0</v>
      </c>
      <c r="CC252" s="71">
        <v>0</v>
      </c>
      <c r="CD252" s="71">
        <v>0</v>
      </c>
      <c r="CE252" s="71">
        <v>0</v>
      </c>
      <c r="CF252" s="71">
        <v>0</v>
      </c>
      <c r="CG252" s="71">
        <v>0</v>
      </c>
      <c r="CH252" s="71">
        <v>0</v>
      </c>
      <c r="CI252" s="71">
        <v>0</v>
      </c>
      <c r="CJ252" s="71">
        <v>0</v>
      </c>
      <c r="CK252" s="71">
        <v>0</v>
      </c>
      <c r="CL252" s="71">
        <f t="shared" si="112"/>
        <v>0</v>
      </c>
      <c r="CM252" s="71">
        <f>U252+AI252+AW252+BK252+BY252</f>
        <v>4.5879411799999996</v>
      </c>
      <c r="CN252" s="71">
        <f t="shared" si="116"/>
        <v>0</v>
      </c>
      <c r="CO252" s="71">
        <f t="shared" si="116"/>
        <v>0</v>
      </c>
      <c r="CP252" s="71">
        <f t="shared" si="114"/>
        <v>0</v>
      </c>
      <c r="CQ252" s="71">
        <f t="shared" si="114"/>
        <v>0</v>
      </c>
      <c r="CR252" s="71">
        <f t="shared" si="114"/>
        <v>3</v>
      </c>
      <c r="CS252" s="71">
        <f t="shared" si="113"/>
        <v>0</v>
      </c>
      <c r="CT252" s="71">
        <f t="shared" si="117"/>
        <v>4.5879411799999996</v>
      </c>
      <c r="CU252" s="71">
        <f t="shared" si="117"/>
        <v>0</v>
      </c>
      <c r="CV252" s="71">
        <f t="shared" si="117"/>
        <v>0</v>
      </c>
      <c r="CW252" s="71">
        <f t="shared" si="115"/>
        <v>0</v>
      </c>
      <c r="CX252" s="71">
        <f t="shared" si="115"/>
        <v>0</v>
      </c>
      <c r="CY252" s="71">
        <f t="shared" si="115"/>
        <v>3</v>
      </c>
      <c r="CZ252" s="56">
        <f>'[1]3'!AO254</f>
        <v>0</v>
      </c>
      <c r="DA252" s="57"/>
    </row>
    <row r="253" spans="1:105" s="58" customFormat="1" ht="36.75" customHeight="1">
      <c r="A253" s="64" t="s">
        <v>207</v>
      </c>
      <c r="B253" s="74" t="str">
        <f>'[1]3'!B253</f>
        <v>Приобретение КАМАЗа</v>
      </c>
      <c r="C253" s="74" t="str">
        <f>'[1]3'!C253</f>
        <v>S_AT.2028.04</v>
      </c>
      <c r="D253" s="71">
        <f>'[1]3'!K253</f>
        <v>25.775487739999999</v>
      </c>
      <c r="E253" s="71">
        <f>'[1]3'!P253</f>
        <v>25.775487739999999</v>
      </c>
      <c r="F253" s="71">
        <v>0</v>
      </c>
      <c r="G253" s="71">
        <v>0</v>
      </c>
      <c r="H253" s="71">
        <v>0</v>
      </c>
      <c r="I253" s="71">
        <v>0</v>
      </c>
      <c r="J253" s="71">
        <v>0</v>
      </c>
      <c r="K253" s="71">
        <v>0</v>
      </c>
      <c r="L253" s="71">
        <v>0</v>
      </c>
      <c r="M253" s="71">
        <v>0</v>
      </c>
      <c r="N253" s="71">
        <v>0</v>
      </c>
      <c r="O253" s="71">
        <v>0</v>
      </c>
      <c r="P253" s="71">
        <v>0</v>
      </c>
      <c r="Q253" s="71">
        <v>0</v>
      </c>
      <c r="R253" s="71">
        <v>0</v>
      </c>
      <c r="S253" s="71">
        <v>0</v>
      </c>
      <c r="T253" s="71">
        <v>0</v>
      </c>
      <c r="U253" s="71">
        <f>'[1]3'!AC254</f>
        <v>0</v>
      </c>
      <c r="V253" s="71">
        <v>0</v>
      </c>
      <c r="W253" s="71">
        <v>0</v>
      </c>
      <c r="X253" s="71">
        <v>0</v>
      </c>
      <c r="Y253" s="71">
        <v>0</v>
      </c>
      <c r="Z253" s="71">
        <v>0</v>
      </c>
      <c r="AA253" s="71">
        <v>0</v>
      </c>
      <c r="AB253" s="71">
        <f>'[1]3'!AD254</f>
        <v>0</v>
      </c>
      <c r="AC253" s="71">
        <v>0</v>
      </c>
      <c r="AD253" s="71">
        <v>0</v>
      </c>
      <c r="AE253" s="71">
        <v>0</v>
      </c>
      <c r="AF253" s="71">
        <v>0</v>
      </c>
      <c r="AG253" s="71">
        <f t="shared" si="132"/>
        <v>0</v>
      </c>
      <c r="AH253" s="71">
        <v>0</v>
      </c>
      <c r="AI253" s="71">
        <f>'[1]3'!AE254</f>
        <v>0</v>
      </c>
      <c r="AJ253" s="71">
        <v>0</v>
      </c>
      <c r="AK253" s="71">
        <v>0</v>
      </c>
      <c r="AL253" s="71">
        <v>0</v>
      </c>
      <c r="AM253" s="71">
        <v>0</v>
      </c>
      <c r="AN253" s="71">
        <v>0</v>
      </c>
      <c r="AO253" s="71">
        <v>0</v>
      </c>
      <c r="AP253" s="71">
        <f>'[1]3'!AF254</f>
        <v>0</v>
      </c>
      <c r="AQ253" s="71">
        <v>0</v>
      </c>
      <c r="AR253" s="71">
        <v>0</v>
      </c>
      <c r="AS253" s="71">
        <v>0</v>
      </c>
      <c r="AT253" s="71">
        <v>0</v>
      </c>
      <c r="AU253" s="71">
        <v>0</v>
      </c>
      <c r="AV253" s="71">
        <v>0</v>
      </c>
      <c r="AW253" s="71">
        <f>'[1]3'!AG254</f>
        <v>0</v>
      </c>
      <c r="AX253" s="71">
        <v>0</v>
      </c>
      <c r="AY253" s="71">
        <v>0</v>
      </c>
      <c r="AZ253" s="71">
        <v>0</v>
      </c>
      <c r="BA253" s="71">
        <v>0</v>
      </c>
      <c r="BB253" s="71">
        <v>0</v>
      </c>
      <c r="BC253" s="71">
        <v>0</v>
      </c>
      <c r="BD253" s="71">
        <f>'[1]3'!AH254</f>
        <v>0</v>
      </c>
      <c r="BE253" s="71">
        <v>0</v>
      </c>
      <c r="BF253" s="71">
        <v>0</v>
      </c>
      <c r="BG253" s="72">
        <v>0</v>
      </c>
      <c r="BH253" s="72">
        <v>0</v>
      </c>
      <c r="BI253" s="72">
        <v>0</v>
      </c>
      <c r="BJ253" s="72">
        <v>0</v>
      </c>
      <c r="BK253" s="72">
        <f>'[1]3'!AI253</f>
        <v>25.775487739999999</v>
      </c>
      <c r="BL253" s="72">
        <v>0</v>
      </c>
      <c r="BM253" s="72">
        <v>0</v>
      </c>
      <c r="BN253" s="72">
        <v>0</v>
      </c>
      <c r="BO253" s="71">
        <v>0</v>
      </c>
      <c r="BP253" s="71">
        <v>1</v>
      </c>
      <c r="BQ253" s="71">
        <v>0</v>
      </c>
      <c r="BR253" s="71">
        <f>'[1]3'!AJ254</f>
        <v>0</v>
      </c>
      <c r="BS253" s="71">
        <v>0</v>
      </c>
      <c r="BT253" s="71">
        <v>0</v>
      </c>
      <c r="BU253" s="71">
        <v>0</v>
      </c>
      <c r="BV253" s="71">
        <v>0</v>
      </c>
      <c r="BW253" s="71">
        <v>0</v>
      </c>
      <c r="BX253" s="71">
        <v>0</v>
      </c>
      <c r="BY253" s="71">
        <v>0</v>
      </c>
      <c r="BZ253" s="71">
        <v>0</v>
      </c>
      <c r="CA253" s="71">
        <v>0</v>
      </c>
      <c r="CB253" s="71">
        <v>0</v>
      </c>
      <c r="CC253" s="71">
        <v>0</v>
      </c>
      <c r="CD253" s="71">
        <v>0</v>
      </c>
      <c r="CE253" s="71">
        <v>0</v>
      </c>
      <c r="CF253" s="71">
        <f>'[1]3'!AL254</f>
        <v>0</v>
      </c>
      <c r="CG253" s="71">
        <v>0</v>
      </c>
      <c r="CH253" s="71">
        <v>0</v>
      </c>
      <c r="CI253" s="71">
        <v>0</v>
      </c>
      <c r="CJ253" s="71">
        <v>0</v>
      </c>
      <c r="CK253" s="71">
        <v>0</v>
      </c>
      <c r="CL253" s="71">
        <f t="shared" si="112"/>
        <v>0</v>
      </c>
      <c r="CM253" s="71">
        <f t="shared" si="133"/>
        <v>25.775487739999999</v>
      </c>
      <c r="CN253" s="71">
        <f t="shared" si="116"/>
        <v>0</v>
      </c>
      <c r="CO253" s="71">
        <f t="shared" si="116"/>
        <v>0</v>
      </c>
      <c r="CP253" s="71">
        <f t="shared" si="114"/>
        <v>0</v>
      </c>
      <c r="CQ253" s="71">
        <f t="shared" si="114"/>
        <v>0</v>
      </c>
      <c r="CR253" s="71">
        <f t="shared" si="114"/>
        <v>1</v>
      </c>
      <c r="CS253" s="71">
        <f t="shared" si="113"/>
        <v>0</v>
      </c>
      <c r="CT253" s="71">
        <f t="shared" si="117"/>
        <v>25.775487739999999</v>
      </c>
      <c r="CU253" s="71">
        <f t="shared" si="117"/>
        <v>0</v>
      </c>
      <c r="CV253" s="71">
        <f t="shared" si="117"/>
        <v>0</v>
      </c>
      <c r="CW253" s="71">
        <f t="shared" si="115"/>
        <v>0</v>
      </c>
      <c r="CX253" s="71">
        <f t="shared" si="115"/>
        <v>0</v>
      </c>
      <c r="CY253" s="71">
        <f t="shared" si="115"/>
        <v>1</v>
      </c>
      <c r="CZ253" s="56">
        <f>'[1]3'!AO255</f>
        <v>0</v>
      </c>
      <c r="DA253" s="57"/>
    </row>
    <row r="254" spans="1:105" s="58" customFormat="1">
      <c r="A254" s="64" t="s">
        <v>208</v>
      </c>
      <c r="B254" s="74" t="str">
        <f>'[1]3'!B254</f>
        <v xml:space="preserve">Покупка Легкового автомобиля </v>
      </c>
      <c r="C254" s="74" t="str">
        <f>'[1]3'!C254</f>
        <v>T_AT.2029.01</v>
      </c>
      <c r="D254" s="71">
        <f>'[1]3'!K254</f>
        <v>8.2546099900000005</v>
      </c>
      <c r="E254" s="71">
        <f>'[1]3'!P254</f>
        <v>8.2546099900000005</v>
      </c>
      <c r="F254" s="71">
        <v>0</v>
      </c>
      <c r="G254" s="71">
        <v>0</v>
      </c>
      <c r="H254" s="71">
        <v>0</v>
      </c>
      <c r="I254" s="71">
        <v>0</v>
      </c>
      <c r="J254" s="71">
        <v>0</v>
      </c>
      <c r="K254" s="71">
        <v>0</v>
      </c>
      <c r="L254" s="71">
        <v>0</v>
      </c>
      <c r="M254" s="71">
        <v>0</v>
      </c>
      <c r="N254" s="71">
        <v>0</v>
      </c>
      <c r="O254" s="71">
        <v>0</v>
      </c>
      <c r="P254" s="71">
        <v>0</v>
      </c>
      <c r="Q254" s="71">
        <v>0</v>
      </c>
      <c r="R254" s="71">
        <v>0</v>
      </c>
      <c r="S254" s="71">
        <v>0</v>
      </c>
      <c r="T254" s="71">
        <v>0</v>
      </c>
      <c r="U254" s="71">
        <f>'[1]3'!AC256</f>
        <v>0</v>
      </c>
      <c r="V254" s="71">
        <v>0</v>
      </c>
      <c r="W254" s="71">
        <v>0</v>
      </c>
      <c r="X254" s="71">
        <v>0</v>
      </c>
      <c r="Y254" s="71">
        <v>0</v>
      </c>
      <c r="Z254" s="71">
        <v>0</v>
      </c>
      <c r="AA254" s="71">
        <v>0</v>
      </c>
      <c r="AB254" s="71">
        <f>'[1]3'!AD256</f>
        <v>0</v>
      </c>
      <c r="AC254" s="71">
        <v>0</v>
      </c>
      <c r="AD254" s="71">
        <v>0</v>
      </c>
      <c r="AE254" s="71">
        <v>0</v>
      </c>
      <c r="AF254" s="71">
        <v>0</v>
      </c>
      <c r="AG254" s="71">
        <f t="shared" si="132"/>
        <v>0</v>
      </c>
      <c r="AH254" s="71">
        <v>0</v>
      </c>
      <c r="AI254" s="71">
        <f>'[1]3'!AE256</f>
        <v>0</v>
      </c>
      <c r="AJ254" s="71">
        <v>0</v>
      </c>
      <c r="AK254" s="71">
        <v>0</v>
      </c>
      <c r="AL254" s="71">
        <v>0</v>
      </c>
      <c r="AM254" s="71">
        <v>0</v>
      </c>
      <c r="AN254" s="71">
        <v>0</v>
      </c>
      <c r="AO254" s="71">
        <v>0</v>
      </c>
      <c r="AP254" s="71">
        <f>'[1]3'!AF256</f>
        <v>0</v>
      </c>
      <c r="AQ254" s="71">
        <v>0</v>
      </c>
      <c r="AR254" s="71">
        <v>0</v>
      </c>
      <c r="AS254" s="71">
        <v>0</v>
      </c>
      <c r="AT254" s="71">
        <v>0</v>
      </c>
      <c r="AU254" s="71">
        <v>0</v>
      </c>
      <c r="AV254" s="71">
        <v>0</v>
      </c>
      <c r="AW254" s="71">
        <f>'[1]3'!AG256</f>
        <v>0</v>
      </c>
      <c r="AX254" s="71">
        <v>0</v>
      </c>
      <c r="AY254" s="71">
        <v>0</v>
      </c>
      <c r="AZ254" s="71">
        <v>0</v>
      </c>
      <c r="BA254" s="71">
        <v>0</v>
      </c>
      <c r="BB254" s="71">
        <v>0</v>
      </c>
      <c r="BC254" s="71">
        <v>0</v>
      </c>
      <c r="BD254" s="71">
        <f>'[1]3'!AH256</f>
        <v>0</v>
      </c>
      <c r="BE254" s="71">
        <v>0</v>
      </c>
      <c r="BF254" s="71">
        <v>0</v>
      </c>
      <c r="BG254" s="72">
        <v>0</v>
      </c>
      <c r="BH254" s="72">
        <v>0</v>
      </c>
      <c r="BI254" s="72">
        <v>0</v>
      </c>
      <c r="BJ254" s="72">
        <v>0</v>
      </c>
      <c r="BK254" s="72">
        <f>'[1]3'!AI256</f>
        <v>0</v>
      </c>
      <c r="BL254" s="72">
        <v>0</v>
      </c>
      <c r="BM254" s="72">
        <v>0</v>
      </c>
      <c r="BN254" s="72">
        <v>0</v>
      </c>
      <c r="BO254" s="71">
        <v>0</v>
      </c>
      <c r="BP254" s="71">
        <v>0</v>
      </c>
      <c r="BQ254" s="71">
        <v>0</v>
      </c>
      <c r="BR254" s="71">
        <f>'[1]3'!AJ256</f>
        <v>0</v>
      </c>
      <c r="BS254" s="71">
        <v>0</v>
      </c>
      <c r="BT254" s="71">
        <v>0</v>
      </c>
      <c r="BU254" s="71">
        <v>0</v>
      </c>
      <c r="BV254" s="71">
        <v>0</v>
      </c>
      <c r="BW254" s="71">
        <v>0</v>
      </c>
      <c r="BX254" s="71">
        <v>0</v>
      </c>
      <c r="BY254" s="71">
        <f>'[1]3'!AK254</f>
        <v>8.2546099900000005</v>
      </c>
      <c r="BZ254" s="71">
        <v>0</v>
      </c>
      <c r="CA254" s="71">
        <v>0</v>
      </c>
      <c r="CB254" s="71">
        <v>0</v>
      </c>
      <c r="CC254" s="71">
        <v>0</v>
      </c>
      <c r="CD254" s="71">
        <v>5</v>
      </c>
      <c r="CE254" s="71">
        <v>0</v>
      </c>
      <c r="CF254" s="71">
        <f>'[1]3'!AL256</f>
        <v>0</v>
      </c>
      <c r="CG254" s="71">
        <v>0</v>
      </c>
      <c r="CH254" s="71">
        <v>0</v>
      </c>
      <c r="CI254" s="71">
        <v>0</v>
      </c>
      <c r="CJ254" s="71">
        <v>0</v>
      </c>
      <c r="CK254" s="71">
        <v>0</v>
      </c>
      <c r="CL254" s="71">
        <f t="shared" si="112"/>
        <v>0</v>
      </c>
      <c r="CM254" s="71">
        <f t="shared" si="133"/>
        <v>8.2546099900000005</v>
      </c>
      <c r="CN254" s="71">
        <f t="shared" si="116"/>
        <v>0</v>
      </c>
      <c r="CO254" s="71">
        <f t="shared" si="116"/>
        <v>0</v>
      </c>
      <c r="CP254" s="71">
        <f t="shared" si="114"/>
        <v>0</v>
      </c>
      <c r="CQ254" s="71">
        <f t="shared" si="114"/>
        <v>0</v>
      </c>
      <c r="CR254" s="71">
        <f t="shared" si="114"/>
        <v>5</v>
      </c>
      <c r="CS254" s="71">
        <f t="shared" si="113"/>
        <v>0</v>
      </c>
      <c r="CT254" s="71">
        <f t="shared" si="117"/>
        <v>8.2546099900000005</v>
      </c>
      <c r="CU254" s="71">
        <f t="shared" si="117"/>
        <v>0</v>
      </c>
      <c r="CV254" s="71">
        <f t="shared" si="117"/>
        <v>0</v>
      </c>
      <c r="CW254" s="71">
        <f t="shared" si="115"/>
        <v>0</v>
      </c>
      <c r="CX254" s="71">
        <f t="shared" si="115"/>
        <v>0</v>
      </c>
      <c r="CY254" s="71">
        <f t="shared" si="115"/>
        <v>5</v>
      </c>
      <c r="CZ254" s="56">
        <f>'[1]3'!AO256</f>
        <v>0</v>
      </c>
      <c r="DA254" s="57"/>
    </row>
    <row r="255" spans="1:105" s="58" customFormat="1" ht="31.5">
      <c r="A255" s="64" t="s">
        <v>209</v>
      </c>
      <c r="B255" s="74" t="str">
        <f>'[1]3'!B255</f>
        <v>Приобретение а/м ремонтной-мастерской</v>
      </c>
      <c r="C255" s="74" t="str">
        <f>'[1]3'!C255</f>
        <v>T_AT.2029.02</v>
      </c>
      <c r="D255" s="71">
        <f>'[1]3'!K255</f>
        <v>5.6814722199999999</v>
      </c>
      <c r="E255" s="71">
        <f>'[1]3'!P255</f>
        <v>5.6814722199999999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>
        <v>0</v>
      </c>
      <c r="S255" s="71">
        <v>0</v>
      </c>
      <c r="T255" s="71">
        <v>0</v>
      </c>
      <c r="U255" s="71">
        <f>'[1]3'!AC257</f>
        <v>0</v>
      </c>
      <c r="V255" s="71">
        <v>0</v>
      </c>
      <c r="W255" s="71">
        <v>0</v>
      </c>
      <c r="X255" s="71">
        <v>0</v>
      </c>
      <c r="Y255" s="71">
        <v>0</v>
      </c>
      <c r="Z255" s="71">
        <v>0</v>
      </c>
      <c r="AA255" s="71">
        <v>0</v>
      </c>
      <c r="AB255" s="71">
        <f>'[1]3'!AD257</f>
        <v>0</v>
      </c>
      <c r="AC255" s="71">
        <v>0</v>
      </c>
      <c r="AD255" s="71">
        <v>0</v>
      </c>
      <c r="AE255" s="71">
        <v>0</v>
      </c>
      <c r="AF255" s="71">
        <v>0</v>
      </c>
      <c r="AG255" s="71">
        <f t="shared" si="132"/>
        <v>0</v>
      </c>
      <c r="AH255" s="71">
        <v>0</v>
      </c>
      <c r="AI255" s="71">
        <f>'[1]3'!AE257</f>
        <v>0</v>
      </c>
      <c r="AJ255" s="71">
        <v>0</v>
      </c>
      <c r="AK255" s="71">
        <v>0</v>
      </c>
      <c r="AL255" s="71">
        <v>0</v>
      </c>
      <c r="AM255" s="71">
        <v>0</v>
      </c>
      <c r="AN255" s="71">
        <v>0</v>
      </c>
      <c r="AO255" s="71">
        <v>0</v>
      </c>
      <c r="AP255" s="71">
        <f>'[1]3'!AF257</f>
        <v>0</v>
      </c>
      <c r="AQ255" s="71">
        <v>0</v>
      </c>
      <c r="AR255" s="71">
        <v>0</v>
      </c>
      <c r="AS255" s="71">
        <v>0</v>
      </c>
      <c r="AT255" s="71">
        <v>0</v>
      </c>
      <c r="AU255" s="71">
        <v>0</v>
      </c>
      <c r="AV255" s="71">
        <v>0</v>
      </c>
      <c r="AW255" s="71">
        <f>'[1]3'!AG257</f>
        <v>0</v>
      </c>
      <c r="AX255" s="71">
        <v>0</v>
      </c>
      <c r="AY255" s="71">
        <v>0</v>
      </c>
      <c r="AZ255" s="71">
        <v>0</v>
      </c>
      <c r="BA255" s="71">
        <v>0</v>
      </c>
      <c r="BB255" s="71">
        <v>0</v>
      </c>
      <c r="BC255" s="71">
        <v>0</v>
      </c>
      <c r="BD255" s="71">
        <f>'[1]3'!AH257</f>
        <v>0</v>
      </c>
      <c r="BE255" s="71">
        <v>0</v>
      </c>
      <c r="BF255" s="71">
        <v>0</v>
      </c>
      <c r="BG255" s="72">
        <v>0</v>
      </c>
      <c r="BH255" s="72">
        <v>0</v>
      </c>
      <c r="BI255" s="72">
        <v>0</v>
      </c>
      <c r="BJ255" s="72">
        <v>0</v>
      </c>
      <c r="BK255" s="72">
        <f>'[1]3'!AI257</f>
        <v>0</v>
      </c>
      <c r="BL255" s="72">
        <v>0</v>
      </c>
      <c r="BM255" s="72">
        <v>0</v>
      </c>
      <c r="BN255" s="72">
        <v>0</v>
      </c>
      <c r="BO255" s="71">
        <v>0</v>
      </c>
      <c r="BP255" s="71">
        <v>0</v>
      </c>
      <c r="BQ255" s="71">
        <v>0</v>
      </c>
      <c r="BR255" s="71">
        <f>'[1]3'!AJ257</f>
        <v>0</v>
      </c>
      <c r="BS255" s="71">
        <v>0</v>
      </c>
      <c r="BT255" s="71">
        <v>0</v>
      </c>
      <c r="BU255" s="71">
        <v>0</v>
      </c>
      <c r="BV255" s="71">
        <v>0</v>
      </c>
      <c r="BW255" s="71">
        <v>0</v>
      </c>
      <c r="BX255" s="71">
        <v>0</v>
      </c>
      <c r="BY255" s="71">
        <f>'[1]3'!AK255</f>
        <v>5.6814722199999999</v>
      </c>
      <c r="BZ255" s="71">
        <v>0</v>
      </c>
      <c r="CA255" s="71">
        <v>0</v>
      </c>
      <c r="CB255" s="71">
        <v>0</v>
      </c>
      <c r="CC255" s="71">
        <v>0</v>
      </c>
      <c r="CD255" s="71">
        <v>1</v>
      </c>
      <c r="CE255" s="71">
        <v>0</v>
      </c>
      <c r="CF255" s="71">
        <f>'[1]3'!AL257</f>
        <v>0</v>
      </c>
      <c r="CG255" s="71">
        <v>0</v>
      </c>
      <c r="CH255" s="71">
        <v>0</v>
      </c>
      <c r="CI255" s="71">
        <v>0</v>
      </c>
      <c r="CJ255" s="71">
        <v>0</v>
      </c>
      <c r="CK255" s="71">
        <v>0</v>
      </c>
      <c r="CL255" s="71">
        <f t="shared" si="112"/>
        <v>0</v>
      </c>
      <c r="CM255" s="71">
        <f t="shared" si="133"/>
        <v>5.6814722199999999</v>
      </c>
      <c r="CN255" s="71">
        <f t="shared" si="116"/>
        <v>0</v>
      </c>
      <c r="CO255" s="71">
        <f t="shared" si="116"/>
        <v>0</v>
      </c>
      <c r="CP255" s="71">
        <f t="shared" si="114"/>
        <v>0</v>
      </c>
      <c r="CQ255" s="71">
        <f t="shared" si="114"/>
        <v>0</v>
      </c>
      <c r="CR255" s="71">
        <f t="shared" si="114"/>
        <v>1</v>
      </c>
      <c r="CS255" s="71">
        <f t="shared" si="113"/>
        <v>0</v>
      </c>
      <c r="CT255" s="71">
        <f t="shared" si="117"/>
        <v>5.6814722199999999</v>
      </c>
      <c r="CU255" s="71">
        <f t="shared" si="117"/>
        <v>0</v>
      </c>
      <c r="CV255" s="71">
        <f t="shared" si="117"/>
        <v>0</v>
      </c>
      <c r="CW255" s="71">
        <f t="shared" si="115"/>
        <v>0</v>
      </c>
      <c r="CX255" s="71">
        <f t="shared" si="115"/>
        <v>0</v>
      </c>
      <c r="CY255" s="71">
        <f t="shared" si="115"/>
        <v>1</v>
      </c>
      <c r="CZ255" s="56">
        <f>'[1]3'!AO257</f>
        <v>0</v>
      </c>
      <c r="DA255" s="57"/>
    </row>
    <row r="256" spans="1:105" s="58" customFormat="1">
      <c r="A256" s="64" t="s">
        <v>210</v>
      </c>
      <c r="B256" s="74" t="str">
        <f>'[1]3'!B256</f>
        <v>Приобретение автогидроподъемника</v>
      </c>
      <c r="C256" s="74" t="str">
        <f>'[1]3'!C256</f>
        <v>T_AT.2029.03</v>
      </c>
      <c r="D256" s="71">
        <f>'[1]3'!K256</f>
        <v>18.921600000000002</v>
      </c>
      <c r="E256" s="71">
        <f>'[1]3'!P256</f>
        <v>18.921600000000002</v>
      </c>
      <c r="F256" s="71"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>
        <v>0</v>
      </c>
      <c r="S256" s="71">
        <v>0</v>
      </c>
      <c r="T256" s="71">
        <v>0</v>
      </c>
      <c r="U256" s="71">
        <f>'[1]3'!AC258</f>
        <v>0</v>
      </c>
      <c r="V256" s="71">
        <v>0</v>
      </c>
      <c r="W256" s="71">
        <v>0</v>
      </c>
      <c r="X256" s="71">
        <v>0</v>
      </c>
      <c r="Y256" s="71">
        <v>0</v>
      </c>
      <c r="Z256" s="71">
        <v>0</v>
      </c>
      <c r="AA256" s="71">
        <v>0</v>
      </c>
      <c r="AB256" s="71">
        <f>'[1]3'!AD258</f>
        <v>0</v>
      </c>
      <c r="AC256" s="71">
        <v>0</v>
      </c>
      <c r="AD256" s="71">
        <v>0</v>
      </c>
      <c r="AE256" s="71">
        <v>0</v>
      </c>
      <c r="AF256" s="71">
        <v>0</v>
      </c>
      <c r="AG256" s="71">
        <f t="shared" si="132"/>
        <v>0</v>
      </c>
      <c r="AH256" s="71">
        <v>0</v>
      </c>
      <c r="AI256" s="71">
        <f>'[1]3'!AE258</f>
        <v>0</v>
      </c>
      <c r="AJ256" s="71">
        <v>0</v>
      </c>
      <c r="AK256" s="71">
        <v>0</v>
      </c>
      <c r="AL256" s="71">
        <v>0</v>
      </c>
      <c r="AM256" s="71">
        <v>0</v>
      </c>
      <c r="AN256" s="71">
        <v>0</v>
      </c>
      <c r="AO256" s="71">
        <v>0</v>
      </c>
      <c r="AP256" s="71">
        <f>'[1]3'!AF258</f>
        <v>0</v>
      </c>
      <c r="AQ256" s="71">
        <v>0</v>
      </c>
      <c r="AR256" s="71">
        <v>0</v>
      </c>
      <c r="AS256" s="71">
        <v>0</v>
      </c>
      <c r="AT256" s="71">
        <v>0</v>
      </c>
      <c r="AU256" s="71">
        <v>0</v>
      </c>
      <c r="AV256" s="71">
        <v>0</v>
      </c>
      <c r="AW256" s="71">
        <f>'[1]3'!AG258</f>
        <v>0</v>
      </c>
      <c r="AX256" s="71">
        <v>0</v>
      </c>
      <c r="AY256" s="71">
        <v>0</v>
      </c>
      <c r="AZ256" s="71">
        <v>0</v>
      </c>
      <c r="BA256" s="71">
        <v>0</v>
      </c>
      <c r="BB256" s="71">
        <v>0</v>
      </c>
      <c r="BC256" s="71">
        <v>0</v>
      </c>
      <c r="BD256" s="71">
        <f>'[1]3'!AH258</f>
        <v>0</v>
      </c>
      <c r="BE256" s="71">
        <v>0</v>
      </c>
      <c r="BF256" s="71">
        <v>0</v>
      </c>
      <c r="BG256" s="72">
        <v>0</v>
      </c>
      <c r="BH256" s="72">
        <v>0</v>
      </c>
      <c r="BI256" s="72">
        <v>0</v>
      </c>
      <c r="BJ256" s="72">
        <v>0</v>
      </c>
      <c r="BK256" s="72">
        <f>'[1]3'!AI258</f>
        <v>0</v>
      </c>
      <c r="BL256" s="72">
        <v>0</v>
      </c>
      <c r="BM256" s="72">
        <v>0</v>
      </c>
      <c r="BN256" s="72">
        <v>0</v>
      </c>
      <c r="BO256" s="71">
        <v>0</v>
      </c>
      <c r="BP256" s="71">
        <v>0</v>
      </c>
      <c r="BQ256" s="71">
        <v>0</v>
      </c>
      <c r="BR256" s="71">
        <f>'[1]3'!AJ258</f>
        <v>0</v>
      </c>
      <c r="BS256" s="71">
        <v>0</v>
      </c>
      <c r="BT256" s="71">
        <v>0</v>
      </c>
      <c r="BU256" s="71">
        <v>0</v>
      </c>
      <c r="BV256" s="71">
        <v>0</v>
      </c>
      <c r="BW256" s="71">
        <v>0</v>
      </c>
      <c r="BX256" s="71">
        <v>0</v>
      </c>
      <c r="BY256" s="71">
        <f>'[1]3'!AK256</f>
        <v>18.921600000000002</v>
      </c>
      <c r="BZ256" s="71">
        <v>0</v>
      </c>
      <c r="CA256" s="71">
        <v>0</v>
      </c>
      <c r="CB256" s="71">
        <v>0</v>
      </c>
      <c r="CC256" s="71">
        <v>0</v>
      </c>
      <c r="CD256" s="71">
        <v>1</v>
      </c>
      <c r="CE256" s="71">
        <v>0</v>
      </c>
      <c r="CF256" s="71">
        <f>'[1]3'!AL258</f>
        <v>0</v>
      </c>
      <c r="CG256" s="71">
        <v>0</v>
      </c>
      <c r="CH256" s="71">
        <v>0</v>
      </c>
      <c r="CI256" s="71">
        <v>0</v>
      </c>
      <c r="CJ256" s="71">
        <v>0</v>
      </c>
      <c r="CK256" s="71">
        <v>0</v>
      </c>
      <c r="CL256" s="71">
        <f t="shared" si="112"/>
        <v>0</v>
      </c>
      <c r="CM256" s="71">
        <f t="shared" si="133"/>
        <v>18.921600000000002</v>
      </c>
      <c r="CN256" s="71">
        <f t="shared" si="116"/>
        <v>0</v>
      </c>
      <c r="CO256" s="71">
        <f t="shared" si="116"/>
        <v>0</v>
      </c>
      <c r="CP256" s="71">
        <f t="shared" si="114"/>
        <v>0</v>
      </c>
      <c r="CQ256" s="71">
        <f t="shared" si="114"/>
        <v>0</v>
      </c>
      <c r="CR256" s="71">
        <f t="shared" si="114"/>
        <v>1</v>
      </c>
      <c r="CS256" s="71">
        <f t="shared" si="113"/>
        <v>0</v>
      </c>
      <c r="CT256" s="71">
        <f t="shared" si="117"/>
        <v>18.921600000000002</v>
      </c>
      <c r="CU256" s="71">
        <f t="shared" si="117"/>
        <v>0</v>
      </c>
      <c r="CV256" s="71">
        <f t="shared" si="117"/>
        <v>0</v>
      </c>
      <c r="CW256" s="71">
        <f t="shared" si="115"/>
        <v>0</v>
      </c>
      <c r="CX256" s="71">
        <f t="shared" si="115"/>
        <v>0</v>
      </c>
      <c r="CY256" s="71">
        <f t="shared" si="115"/>
        <v>1</v>
      </c>
      <c r="CZ256" s="56">
        <f>'[1]3'!AO258</f>
        <v>0</v>
      </c>
      <c r="DA256" s="57"/>
    </row>
    <row r="257" spans="1:105" s="58" customFormat="1">
      <c r="A257" s="64" t="s">
        <v>211</v>
      </c>
      <c r="B257" s="74" t="str">
        <f>'[1]3'!B257</f>
        <v>Приобретение бригадного автомобиля</v>
      </c>
      <c r="C257" s="74" t="str">
        <f>'[1]3'!C257</f>
        <v>T_AT.2029.04</v>
      </c>
      <c r="D257" s="71">
        <f>'[1]3'!K257</f>
        <v>4.7898105900000001</v>
      </c>
      <c r="E257" s="71">
        <f>'[1]3'!P257</f>
        <v>4.7898105900000001</v>
      </c>
      <c r="F257" s="71">
        <v>0</v>
      </c>
      <c r="G257" s="71">
        <v>0</v>
      </c>
      <c r="H257" s="71">
        <v>0</v>
      </c>
      <c r="I257" s="71">
        <v>0</v>
      </c>
      <c r="J257" s="71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>
        <v>0</v>
      </c>
      <c r="R257" s="71">
        <v>0</v>
      </c>
      <c r="S257" s="71">
        <v>0</v>
      </c>
      <c r="T257" s="71">
        <v>0</v>
      </c>
      <c r="U257" s="71">
        <f>'[1]3'!AC259</f>
        <v>0</v>
      </c>
      <c r="V257" s="71">
        <v>0</v>
      </c>
      <c r="W257" s="71">
        <v>0</v>
      </c>
      <c r="X257" s="71">
        <v>0</v>
      </c>
      <c r="Y257" s="71">
        <v>0</v>
      </c>
      <c r="Z257" s="71">
        <v>0</v>
      </c>
      <c r="AA257" s="71">
        <v>0</v>
      </c>
      <c r="AB257" s="71">
        <f>'[1]3'!AD259</f>
        <v>0</v>
      </c>
      <c r="AC257" s="71">
        <v>0</v>
      </c>
      <c r="AD257" s="71">
        <v>0</v>
      </c>
      <c r="AE257" s="71">
        <v>0</v>
      </c>
      <c r="AF257" s="71">
        <v>0</v>
      </c>
      <c r="AG257" s="71">
        <f t="shared" si="132"/>
        <v>0</v>
      </c>
      <c r="AH257" s="71">
        <v>0</v>
      </c>
      <c r="AI257" s="71">
        <f>'[1]3'!AE259</f>
        <v>0</v>
      </c>
      <c r="AJ257" s="71">
        <v>0</v>
      </c>
      <c r="AK257" s="71">
        <v>0</v>
      </c>
      <c r="AL257" s="71">
        <v>0</v>
      </c>
      <c r="AM257" s="71">
        <v>0</v>
      </c>
      <c r="AN257" s="71">
        <v>0</v>
      </c>
      <c r="AO257" s="71">
        <v>0</v>
      </c>
      <c r="AP257" s="71">
        <f>'[1]3'!AF259</f>
        <v>0</v>
      </c>
      <c r="AQ257" s="71">
        <v>0</v>
      </c>
      <c r="AR257" s="71">
        <v>0</v>
      </c>
      <c r="AS257" s="71">
        <v>0</v>
      </c>
      <c r="AT257" s="71">
        <v>0</v>
      </c>
      <c r="AU257" s="71">
        <v>0</v>
      </c>
      <c r="AV257" s="71">
        <v>0</v>
      </c>
      <c r="AW257" s="71">
        <f>'[1]3'!AG259</f>
        <v>0</v>
      </c>
      <c r="AX257" s="71">
        <v>0</v>
      </c>
      <c r="AY257" s="71">
        <v>0</v>
      </c>
      <c r="AZ257" s="71">
        <v>0</v>
      </c>
      <c r="BA257" s="71">
        <v>0</v>
      </c>
      <c r="BB257" s="71">
        <v>0</v>
      </c>
      <c r="BC257" s="71">
        <v>0</v>
      </c>
      <c r="BD257" s="71">
        <f>'[1]3'!AH259</f>
        <v>0</v>
      </c>
      <c r="BE257" s="71">
        <v>0</v>
      </c>
      <c r="BF257" s="71">
        <v>0</v>
      </c>
      <c r="BG257" s="72">
        <v>0</v>
      </c>
      <c r="BH257" s="72">
        <v>0</v>
      </c>
      <c r="BI257" s="72">
        <v>0</v>
      </c>
      <c r="BJ257" s="72">
        <v>0</v>
      </c>
      <c r="BK257" s="72">
        <f>'[1]3'!AI259</f>
        <v>0</v>
      </c>
      <c r="BL257" s="72">
        <v>0</v>
      </c>
      <c r="BM257" s="72">
        <v>0</v>
      </c>
      <c r="BN257" s="72">
        <v>0</v>
      </c>
      <c r="BO257" s="71">
        <v>0</v>
      </c>
      <c r="BP257" s="71">
        <v>0</v>
      </c>
      <c r="BQ257" s="71">
        <v>0</v>
      </c>
      <c r="BR257" s="71">
        <f>'[1]3'!AJ259</f>
        <v>0</v>
      </c>
      <c r="BS257" s="71">
        <v>0</v>
      </c>
      <c r="BT257" s="71">
        <v>0</v>
      </c>
      <c r="BU257" s="71">
        <v>0</v>
      </c>
      <c r="BV257" s="71">
        <v>0</v>
      </c>
      <c r="BW257" s="71">
        <v>0</v>
      </c>
      <c r="BX257" s="71">
        <v>0</v>
      </c>
      <c r="BY257" s="71">
        <f>'[1]3'!AK257</f>
        <v>4.7898105900000001</v>
      </c>
      <c r="BZ257" s="71">
        <v>0</v>
      </c>
      <c r="CA257" s="71">
        <v>0</v>
      </c>
      <c r="CB257" s="71">
        <v>0</v>
      </c>
      <c r="CC257" s="71">
        <v>0</v>
      </c>
      <c r="CD257" s="71">
        <v>3</v>
      </c>
      <c r="CE257" s="71">
        <v>0</v>
      </c>
      <c r="CF257" s="71">
        <f>'[1]3'!AL259</f>
        <v>0</v>
      </c>
      <c r="CG257" s="71">
        <v>0</v>
      </c>
      <c r="CH257" s="71">
        <v>0</v>
      </c>
      <c r="CI257" s="71">
        <v>0</v>
      </c>
      <c r="CJ257" s="71">
        <v>0</v>
      </c>
      <c r="CK257" s="71">
        <v>0</v>
      </c>
      <c r="CL257" s="71">
        <f t="shared" si="112"/>
        <v>0</v>
      </c>
      <c r="CM257" s="71">
        <f t="shared" si="133"/>
        <v>4.7898105900000001</v>
      </c>
      <c r="CN257" s="71">
        <f t="shared" si="116"/>
        <v>0</v>
      </c>
      <c r="CO257" s="71">
        <f t="shared" si="116"/>
        <v>0</v>
      </c>
      <c r="CP257" s="71">
        <f t="shared" si="114"/>
        <v>0</v>
      </c>
      <c r="CQ257" s="71">
        <f t="shared" si="114"/>
        <v>0</v>
      </c>
      <c r="CR257" s="71">
        <f t="shared" si="114"/>
        <v>3</v>
      </c>
      <c r="CS257" s="71">
        <f t="shared" si="113"/>
        <v>0</v>
      </c>
      <c r="CT257" s="71">
        <f t="shared" si="117"/>
        <v>4.7898105900000001</v>
      </c>
      <c r="CU257" s="71">
        <f t="shared" si="117"/>
        <v>0</v>
      </c>
      <c r="CV257" s="71">
        <f t="shared" si="117"/>
        <v>0</v>
      </c>
      <c r="CW257" s="71">
        <f t="shared" si="115"/>
        <v>0</v>
      </c>
      <c r="CX257" s="71">
        <f t="shared" si="115"/>
        <v>0</v>
      </c>
      <c r="CY257" s="71">
        <f t="shared" si="115"/>
        <v>3</v>
      </c>
      <c r="CZ257" s="56">
        <f>'[1]3'!AO259</f>
        <v>0</v>
      </c>
      <c r="DA257" s="57"/>
    </row>
    <row r="258" spans="1:105" s="58" customFormat="1">
      <c r="A258" s="64" t="s">
        <v>212</v>
      </c>
      <c r="B258" s="74" t="str">
        <f>'[1]3'!B258</f>
        <v>Приобретение тягача</v>
      </c>
      <c r="C258" s="74" t="str">
        <f>'[1]3'!C258</f>
        <v>T_AT.2029.05</v>
      </c>
      <c r="D258" s="71">
        <f>'[1]3'!K258</f>
        <v>11.23313928</v>
      </c>
      <c r="E258" s="71">
        <f>'[1]3'!P258</f>
        <v>11.23313928</v>
      </c>
      <c r="F258" s="71">
        <v>0</v>
      </c>
      <c r="G258" s="71">
        <v>0</v>
      </c>
      <c r="H258" s="71">
        <v>0</v>
      </c>
      <c r="I258" s="71">
        <v>0</v>
      </c>
      <c r="J258" s="71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>
        <v>0</v>
      </c>
      <c r="Q258" s="71">
        <v>0</v>
      </c>
      <c r="R258" s="71">
        <v>0</v>
      </c>
      <c r="S258" s="71">
        <v>0</v>
      </c>
      <c r="T258" s="71">
        <v>0</v>
      </c>
      <c r="U258" s="71">
        <f>'[1]3'!AC260</f>
        <v>0</v>
      </c>
      <c r="V258" s="71">
        <v>0</v>
      </c>
      <c r="W258" s="71">
        <v>0</v>
      </c>
      <c r="X258" s="71">
        <v>0</v>
      </c>
      <c r="Y258" s="71">
        <v>0</v>
      </c>
      <c r="Z258" s="71">
        <v>0</v>
      </c>
      <c r="AA258" s="71">
        <v>0</v>
      </c>
      <c r="AB258" s="71">
        <f>'[1]3'!AD260</f>
        <v>0</v>
      </c>
      <c r="AC258" s="71">
        <v>0</v>
      </c>
      <c r="AD258" s="71">
        <v>0</v>
      </c>
      <c r="AE258" s="71">
        <v>0</v>
      </c>
      <c r="AF258" s="71">
        <v>0</v>
      </c>
      <c r="AG258" s="71">
        <f t="shared" si="132"/>
        <v>0</v>
      </c>
      <c r="AH258" s="71">
        <v>0</v>
      </c>
      <c r="AI258" s="71">
        <f>'[1]3'!AE260</f>
        <v>0</v>
      </c>
      <c r="AJ258" s="71">
        <v>0</v>
      </c>
      <c r="AK258" s="71">
        <v>0</v>
      </c>
      <c r="AL258" s="71">
        <v>0</v>
      </c>
      <c r="AM258" s="71">
        <v>0</v>
      </c>
      <c r="AN258" s="71">
        <v>0</v>
      </c>
      <c r="AO258" s="71">
        <v>0</v>
      </c>
      <c r="AP258" s="71">
        <f>'[1]3'!AF260</f>
        <v>0</v>
      </c>
      <c r="AQ258" s="71">
        <v>0</v>
      </c>
      <c r="AR258" s="71">
        <v>0</v>
      </c>
      <c r="AS258" s="71">
        <v>0</v>
      </c>
      <c r="AT258" s="71">
        <v>0</v>
      </c>
      <c r="AU258" s="71">
        <v>0</v>
      </c>
      <c r="AV258" s="71">
        <v>0</v>
      </c>
      <c r="AW258" s="71">
        <f>'[1]3'!AG260</f>
        <v>0</v>
      </c>
      <c r="AX258" s="71">
        <v>0</v>
      </c>
      <c r="AY258" s="71">
        <v>0</v>
      </c>
      <c r="AZ258" s="71">
        <v>0</v>
      </c>
      <c r="BA258" s="71">
        <v>0</v>
      </c>
      <c r="BB258" s="71">
        <v>0</v>
      </c>
      <c r="BC258" s="71">
        <v>0</v>
      </c>
      <c r="BD258" s="71">
        <f>'[1]3'!AH260</f>
        <v>0</v>
      </c>
      <c r="BE258" s="71">
        <v>0</v>
      </c>
      <c r="BF258" s="71">
        <v>0</v>
      </c>
      <c r="BG258" s="72">
        <v>0</v>
      </c>
      <c r="BH258" s="72">
        <v>0</v>
      </c>
      <c r="BI258" s="72">
        <v>0</v>
      </c>
      <c r="BJ258" s="72">
        <v>0</v>
      </c>
      <c r="BK258" s="72">
        <f>'[1]3'!AI260</f>
        <v>0</v>
      </c>
      <c r="BL258" s="72">
        <v>0</v>
      </c>
      <c r="BM258" s="72">
        <v>0</v>
      </c>
      <c r="BN258" s="72">
        <v>0</v>
      </c>
      <c r="BO258" s="71">
        <v>0</v>
      </c>
      <c r="BP258" s="71">
        <v>0</v>
      </c>
      <c r="BQ258" s="71">
        <v>0</v>
      </c>
      <c r="BR258" s="71">
        <f>'[1]3'!AJ260</f>
        <v>0</v>
      </c>
      <c r="BS258" s="71">
        <v>0</v>
      </c>
      <c r="BT258" s="71">
        <v>0</v>
      </c>
      <c r="BU258" s="71">
        <v>0</v>
      </c>
      <c r="BV258" s="71">
        <v>0</v>
      </c>
      <c r="BW258" s="71">
        <v>0</v>
      </c>
      <c r="BX258" s="71">
        <v>0</v>
      </c>
      <c r="BY258" s="71">
        <f>'[1]3'!AK258</f>
        <v>11.23313928</v>
      </c>
      <c r="BZ258" s="71">
        <v>0</v>
      </c>
      <c r="CA258" s="71">
        <v>0</v>
      </c>
      <c r="CB258" s="71">
        <v>0</v>
      </c>
      <c r="CC258" s="71">
        <v>0</v>
      </c>
      <c r="CD258" s="71">
        <v>1</v>
      </c>
      <c r="CE258" s="71">
        <v>0</v>
      </c>
      <c r="CF258" s="71">
        <f>'[1]3'!AL260</f>
        <v>0</v>
      </c>
      <c r="CG258" s="71">
        <v>0</v>
      </c>
      <c r="CH258" s="71">
        <v>0</v>
      </c>
      <c r="CI258" s="71">
        <v>0</v>
      </c>
      <c r="CJ258" s="71">
        <v>0</v>
      </c>
      <c r="CK258" s="71">
        <v>0</v>
      </c>
      <c r="CL258" s="71">
        <f t="shared" si="112"/>
        <v>0</v>
      </c>
      <c r="CM258" s="71">
        <f t="shared" si="133"/>
        <v>11.23313928</v>
      </c>
      <c r="CN258" s="71">
        <f t="shared" si="116"/>
        <v>0</v>
      </c>
      <c r="CO258" s="71">
        <f t="shared" si="116"/>
        <v>0</v>
      </c>
      <c r="CP258" s="71">
        <f t="shared" si="114"/>
        <v>0</v>
      </c>
      <c r="CQ258" s="71">
        <f t="shared" si="114"/>
        <v>0</v>
      </c>
      <c r="CR258" s="71">
        <f t="shared" si="114"/>
        <v>1</v>
      </c>
      <c r="CS258" s="71">
        <f t="shared" si="113"/>
        <v>0</v>
      </c>
      <c r="CT258" s="71">
        <f t="shared" si="117"/>
        <v>11.23313928</v>
      </c>
      <c r="CU258" s="71">
        <f t="shared" si="117"/>
        <v>0</v>
      </c>
      <c r="CV258" s="71">
        <f t="shared" si="117"/>
        <v>0</v>
      </c>
      <c r="CW258" s="71">
        <f t="shared" si="115"/>
        <v>0</v>
      </c>
      <c r="CX258" s="71">
        <f t="shared" si="115"/>
        <v>0</v>
      </c>
      <c r="CY258" s="71">
        <f t="shared" si="115"/>
        <v>1</v>
      </c>
      <c r="CZ258" s="56">
        <f>'[1]3'!AO260</f>
        <v>0</v>
      </c>
      <c r="DA258" s="57"/>
    </row>
    <row r="259" spans="1:105" s="58" customFormat="1">
      <c r="A259" s="64" t="s">
        <v>213</v>
      </c>
      <c r="B259" s="74" t="str">
        <f>'[1]3'!B259</f>
        <v>Приобретение  бортового полуприцепа</v>
      </c>
      <c r="C259" s="74" t="str">
        <f>'[1]3'!C259</f>
        <v>T_AT.2029.06</v>
      </c>
      <c r="D259" s="71">
        <f>'[1]3'!K259</f>
        <v>2.2965529199999999</v>
      </c>
      <c r="E259" s="71">
        <f>'[1]3'!P259</f>
        <v>2.2965529199999999</v>
      </c>
      <c r="F259" s="71">
        <v>0</v>
      </c>
      <c r="G259" s="71">
        <v>0</v>
      </c>
      <c r="H259" s="71">
        <v>0</v>
      </c>
      <c r="I259" s="71">
        <v>0</v>
      </c>
      <c r="J259" s="71">
        <v>0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  <c r="P259" s="71">
        <v>0</v>
      </c>
      <c r="Q259" s="71">
        <v>0</v>
      </c>
      <c r="R259" s="71">
        <v>0</v>
      </c>
      <c r="S259" s="71">
        <v>0</v>
      </c>
      <c r="T259" s="71">
        <v>0</v>
      </c>
      <c r="U259" s="71">
        <v>0</v>
      </c>
      <c r="V259" s="71">
        <v>0</v>
      </c>
      <c r="W259" s="71">
        <v>0</v>
      </c>
      <c r="X259" s="71">
        <v>0</v>
      </c>
      <c r="Y259" s="71">
        <v>0</v>
      </c>
      <c r="Z259" s="71">
        <v>0</v>
      </c>
      <c r="AA259" s="71">
        <v>0</v>
      </c>
      <c r="AB259" s="71">
        <v>0</v>
      </c>
      <c r="AC259" s="71">
        <v>0</v>
      </c>
      <c r="AD259" s="71">
        <v>0</v>
      </c>
      <c r="AE259" s="71">
        <v>0</v>
      </c>
      <c r="AF259" s="71">
        <v>0</v>
      </c>
      <c r="AG259" s="71">
        <v>0</v>
      </c>
      <c r="AH259" s="71">
        <v>0</v>
      </c>
      <c r="AI259" s="71">
        <v>0</v>
      </c>
      <c r="AJ259" s="71">
        <v>0</v>
      </c>
      <c r="AK259" s="71">
        <v>0</v>
      </c>
      <c r="AL259" s="71">
        <v>0</v>
      </c>
      <c r="AM259" s="71">
        <v>0</v>
      </c>
      <c r="AN259" s="71">
        <v>0</v>
      </c>
      <c r="AO259" s="71">
        <v>0</v>
      </c>
      <c r="AP259" s="71">
        <v>0</v>
      </c>
      <c r="AQ259" s="71">
        <v>0</v>
      </c>
      <c r="AR259" s="71">
        <v>0</v>
      </c>
      <c r="AS259" s="71">
        <v>0</v>
      </c>
      <c r="AT259" s="71">
        <v>0</v>
      </c>
      <c r="AU259" s="71">
        <v>0</v>
      </c>
      <c r="AV259" s="71">
        <v>0</v>
      </c>
      <c r="AW259" s="71">
        <v>0</v>
      </c>
      <c r="AX259" s="71">
        <v>0</v>
      </c>
      <c r="AY259" s="71">
        <v>0</v>
      </c>
      <c r="AZ259" s="71">
        <v>0</v>
      </c>
      <c r="BA259" s="71">
        <v>0</v>
      </c>
      <c r="BB259" s="71">
        <v>0</v>
      </c>
      <c r="BC259" s="71">
        <v>0</v>
      </c>
      <c r="BD259" s="71">
        <v>0</v>
      </c>
      <c r="BE259" s="71">
        <v>0</v>
      </c>
      <c r="BF259" s="71">
        <v>0</v>
      </c>
      <c r="BG259" s="72">
        <v>0</v>
      </c>
      <c r="BH259" s="72">
        <v>0</v>
      </c>
      <c r="BI259" s="72">
        <v>0</v>
      </c>
      <c r="BJ259" s="72">
        <v>0</v>
      </c>
      <c r="BK259" s="72">
        <v>0</v>
      </c>
      <c r="BL259" s="72">
        <v>0</v>
      </c>
      <c r="BM259" s="72">
        <v>0</v>
      </c>
      <c r="BN259" s="72">
        <v>0</v>
      </c>
      <c r="BO259" s="71">
        <v>0</v>
      </c>
      <c r="BP259" s="71">
        <v>0</v>
      </c>
      <c r="BQ259" s="71">
        <v>0</v>
      </c>
      <c r="BR259" s="71">
        <f>'[1]3'!AJ261</f>
        <v>0</v>
      </c>
      <c r="BS259" s="71">
        <v>0</v>
      </c>
      <c r="BT259" s="71">
        <v>0</v>
      </c>
      <c r="BU259" s="71">
        <v>0</v>
      </c>
      <c r="BV259" s="71">
        <v>0</v>
      </c>
      <c r="BW259" s="71">
        <v>0</v>
      </c>
      <c r="BX259" s="71">
        <v>0</v>
      </c>
      <c r="BY259" s="71">
        <f>'[1]3'!AK259</f>
        <v>2.2965529199999999</v>
      </c>
      <c r="BZ259" s="71">
        <v>0</v>
      </c>
      <c r="CA259" s="71">
        <v>0</v>
      </c>
      <c r="CB259" s="71">
        <v>0</v>
      </c>
      <c r="CC259" s="71">
        <v>0</v>
      </c>
      <c r="CD259" s="71">
        <v>1</v>
      </c>
      <c r="CE259" s="71">
        <v>0</v>
      </c>
      <c r="CF259" s="71">
        <f>'[1]3'!AL261</f>
        <v>0</v>
      </c>
      <c r="CG259" s="71">
        <v>0</v>
      </c>
      <c r="CH259" s="71">
        <v>0</v>
      </c>
      <c r="CI259" s="71">
        <v>0</v>
      </c>
      <c r="CJ259" s="71">
        <v>0</v>
      </c>
      <c r="CK259" s="71">
        <v>0</v>
      </c>
      <c r="CL259" s="71">
        <f t="shared" si="112"/>
        <v>0</v>
      </c>
      <c r="CM259" s="71">
        <f t="shared" si="133"/>
        <v>2.2965529199999999</v>
      </c>
      <c r="CN259" s="71">
        <f t="shared" si="116"/>
        <v>0</v>
      </c>
      <c r="CO259" s="71">
        <f t="shared" si="116"/>
        <v>0</v>
      </c>
      <c r="CP259" s="71">
        <f t="shared" si="114"/>
        <v>0</v>
      </c>
      <c r="CQ259" s="71">
        <f t="shared" si="114"/>
        <v>0</v>
      </c>
      <c r="CR259" s="71">
        <f t="shared" si="114"/>
        <v>1</v>
      </c>
      <c r="CS259" s="71">
        <f t="shared" si="113"/>
        <v>0</v>
      </c>
      <c r="CT259" s="71">
        <f t="shared" si="117"/>
        <v>2.2965529199999999</v>
      </c>
      <c r="CU259" s="71">
        <f t="shared" si="117"/>
        <v>0</v>
      </c>
      <c r="CV259" s="71">
        <f t="shared" si="117"/>
        <v>0</v>
      </c>
      <c r="CW259" s="71">
        <f t="shared" si="115"/>
        <v>0</v>
      </c>
      <c r="CX259" s="71">
        <f t="shared" si="115"/>
        <v>0</v>
      </c>
      <c r="CY259" s="71">
        <f t="shared" si="115"/>
        <v>1</v>
      </c>
      <c r="CZ259" s="56">
        <f>'[1]3'!AO261</f>
        <v>0</v>
      </c>
      <c r="DA259" s="57"/>
    </row>
    <row r="260" spans="1:105" s="58" customFormat="1" hidden="1">
      <c r="A260" s="64" t="s">
        <v>214</v>
      </c>
      <c r="B260" s="74">
        <f>'[1]3'!B260</f>
        <v>0</v>
      </c>
      <c r="C260" s="74">
        <f>'[1]3'!C260</f>
        <v>0</v>
      </c>
      <c r="D260" s="71">
        <f>'[1]3'!K260</f>
        <v>0</v>
      </c>
      <c r="E260" s="71">
        <f>'[1]3'!P260</f>
        <v>0</v>
      </c>
      <c r="F260" s="71">
        <v>0</v>
      </c>
      <c r="G260" s="71">
        <v>0</v>
      </c>
      <c r="H260" s="71">
        <v>0</v>
      </c>
      <c r="I260" s="71">
        <v>0</v>
      </c>
      <c r="J260" s="71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>
        <v>0</v>
      </c>
      <c r="Q260" s="71">
        <v>0</v>
      </c>
      <c r="R260" s="71">
        <v>0</v>
      </c>
      <c r="S260" s="71">
        <v>0</v>
      </c>
      <c r="T260" s="71">
        <v>0</v>
      </c>
      <c r="U260" s="71">
        <f>'[1]3'!AC260</f>
        <v>0</v>
      </c>
      <c r="V260" s="71">
        <v>0</v>
      </c>
      <c r="W260" s="71">
        <v>0</v>
      </c>
      <c r="X260" s="71">
        <v>0</v>
      </c>
      <c r="Y260" s="71">
        <v>0</v>
      </c>
      <c r="Z260" s="71">
        <v>0</v>
      </c>
      <c r="AA260" s="71">
        <v>0</v>
      </c>
      <c r="AB260" s="71">
        <f>'[1]3'!AD260</f>
        <v>0</v>
      </c>
      <c r="AC260" s="71">
        <v>0</v>
      </c>
      <c r="AD260" s="71">
        <v>0</v>
      </c>
      <c r="AE260" s="71">
        <v>0</v>
      </c>
      <c r="AF260" s="71">
        <v>0</v>
      </c>
      <c r="AG260" s="71">
        <f t="shared" si="132"/>
        <v>0</v>
      </c>
      <c r="AH260" s="71">
        <v>0</v>
      </c>
      <c r="AI260" s="71">
        <f>'[1]3'!AE260</f>
        <v>0</v>
      </c>
      <c r="AJ260" s="71">
        <v>0</v>
      </c>
      <c r="AK260" s="71">
        <v>0</v>
      </c>
      <c r="AL260" s="71">
        <v>0</v>
      </c>
      <c r="AM260" s="71">
        <v>0</v>
      </c>
      <c r="AN260" s="71">
        <v>0</v>
      </c>
      <c r="AO260" s="71">
        <v>0</v>
      </c>
      <c r="AP260" s="71">
        <f>'[1]3'!AF260</f>
        <v>0</v>
      </c>
      <c r="AQ260" s="71">
        <v>0</v>
      </c>
      <c r="AR260" s="71">
        <v>0</v>
      </c>
      <c r="AS260" s="71">
        <v>0</v>
      </c>
      <c r="AT260" s="71">
        <v>0</v>
      </c>
      <c r="AU260" s="71">
        <v>0</v>
      </c>
      <c r="AV260" s="71">
        <v>0</v>
      </c>
      <c r="AW260" s="71">
        <f>'[1]3'!AG260</f>
        <v>0</v>
      </c>
      <c r="AX260" s="71">
        <v>0</v>
      </c>
      <c r="AY260" s="71">
        <v>0</v>
      </c>
      <c r="AZ260" s="71">
        <v>0</v>
      </c>
      <c r="BA260" s="71">
        <v>0</v>
      </c>
      <c r="BB260" s="71">
        <v>0</v>
      </c>
      <c r="BC260" s="71">
        <v>0</v>
      </c>
      <c r="BD260" s="71">
        <f>'[1]3'!AH260</f>
        <v>0</v>
      </c>
      <c r="BE260" s="71">
        <v>0</v>
      </c>
      <c r="BF260" s="71">
        <v>0</v>
      </c>
      <c r="BG260" s="72">
        <v>0</v>
      </c>
      <c r="BH260" s="72">
        <v>0</v>
      </c>
      <c r="BI260" s="72">
        <v>0</v>
      </c>
      <c r="BJ260" s="72">
        <v>0</v>
      </c>
      <c r="BK260" s="72">
        <f>'[1]3'!AI260</f>
        <v>0</v>
      </c>
      <c r="BL260" s="72">
        <v>0</v>
      </c>
      <c r="BM260" s="72">
        <v>0</v>
      </c>
      <c r="BN260" s="72">
        <v>0</v>
      </c>
      <c r="BO260" s="71">
        <v>0</v>
      </c>
      <c r="BP260" s="71">
        <v>0</v>
      </c>
      <c r="BQ260" s="71">
        <v>0</v>
      </c>
      <c r="BR260" s="71">
        <f>'[1]3'!AJ260</f>
        <v>0</v>
      </c>
      <c r="BS260" s="71">
        <v>0</v>
      </c>
      <c r="BT260" s="71">
        <v>0</v>
      </c>
      <c r="BU260" s="71">
        <v>0</v>
      </c>
      <c r="BV260" s="71">
        <v>0</v>
      </c>
      <c r="BW260" s="71">
        <v>0</v>
      </c>
      <c r="BX260" s="71">
        <v>0</v>
      </c>
      <c r="BY260" s="71">
        <f>'[1]3'!AK260</f>
        <v>0</v>
      </c>
      <c r="BZ260" s="71">
        <v>0</v>
      </c>
      <c r="CA260" s="71">
        <v>0</v>
      </c>
      <c r="CB260" s="71">
        <v>0</v>
      </c>
      <c r="CC260" s="71">
        <v>0</v>
      </c>
      <c r="CD260" s="71">
        <v>0</v>
      </c>
      <c r="CE260" s="71">
        <v>0</v>
      </c>
      <c r="CF260" s="71">
        <f>'[1]3'!AL260</f>
        <v>0</v>
      </c>
      <c r="CG260" s="71">
        <v>0</v>
      </c>
      <c r="CH260" s="71">
        <v>0</v>
      </c>
      <c r="CI260" s="71">
        <v>0</v>
      </c>
      <c r="CJ260" s="71">
        <v>0</v>
      </c>
      <c r="CK260" s="71">
        <v>0</v>
      </c>
      <c r="CL260" s="53">
        <f t="shared" si="112"/>
        <v>0</v>
      </c>
      <c r="CM260" s="53">
        <f t="shared" si="116"/>
        <v>0</v>
      </c>
      <c r="CN260" s="53">
        <f t="shared" si="116"/>
        <v>0</v>
      </c>
      <c r="CO260" s="53">
        <f t="shared" si="116"/>
        <v>0</v>
      </c>
      <c r="CP260" s="53">
        <f t="shared" si="114"/>
        <v>0</v>
      </c>
      <c r="CQ260" s="53">
        <f t="shared" si="114"/>
        <v>0</v>
      </c>
      <c r="CR260" s="53">
        <f t="shared" si="114"/>
        <v>0</v>
      </c>
      <c r="CS260" s="53">
        <f t="shared" si="113"/>
        <v>0</v>
      </c>
      <c r="CT260" s="53">
        <f t="shared" si="117"/>
        <v>0</v>
      </c>
      <c r="CU260" s="53">
        <f t="shared" si="117"/>
        <v>0</v>
      </c>
      <c r="CV260" s="53">
        <f t="shared" si="117"/>
        <v>0</v>
      </c>
      <c r="CW260" s="53">
        <f t="shared" si="115"/>
        <v>0</v>
      </c>
      <c r="CX260" s="53">
        <f t="shared" si="115"/>
        <v>0</v>
      </c>
      <c r="CY260" s="53">
        <f t="shared" si="115"/>
        <v>0</v>
      </c>
      <c r="CZ260" s="56"/>
      <c r="DA260" s="57"/>
    </row>
    <row r="261" spans="1:105" s="58" customFormat="1" ht="31.5">
      <c r="A261" s="64" t="s">
        <v>215</v>
      </c>
      <c r="B261" s="51" t="s">
        <v>216</v>
      </c>
      <c r="C261" s="69" t="s">
        <v>31</v>
      </c>
      <c r="D261" s="53">
        <f>SUM(D262:D276)</f>
        <v>45.883780000984586</v>
      </c>
      <c r="E261" s="53">
        <f t="shared" ref="E261:BP261" si="134">SUM(E262:E276)</f>
        <v>60.360661123037858</v>
      </c>
      <c r="F261" s="53">
        <f t="shared" si="134"/>
        <v>0</v>
      </c>
      <c r="G261" s="53">
        <f t="shared" si="134"/>
        <v>0</v>
      </c>
      <c r="H261" s="53">
        <f t="shared" si="134"/>
        <v>0</v>
      </c>
      <c r="I261" s="53">
        <f t="shared" si="134"/>
        <v>0</v>
      </c>
      <c r="J261" s="53">
        <f t="shared" si="134"/>
        <v>0</v>
      </c>
      <c r="K261" s="53">
        <f t="shared" si="134"/>
        <v>0</v>
      </c>
      <c r="L261" s="53">
        <f t="shared" si="134"/>
        <v>0</v>
      </c>
      <c r="M261" s="53">
        <f t="shared" si="134"/>
        <v>0</v>
      </c>
      <c r="N261" s="53">
        <f t="shared" si="134"/>
        <v>0</v>
      </c>
      <c r="O261" s="53">
        <f t="shared" si="134"/>
        <v>0</v>
      </c>
      <c r="P261" s="53">
        <f t="shared" si="134"/>
        <v>0</v>
      </c>
      <c r="Q261" s="53">
        <f t="shared" si="134"/>
        <v>0</v>
      </c>
      <c r="R261" s="53">
        <f t="shared" si="134"/>
        <v>0</v>
      </c>
      <c r="S261" s="53">
        <f t="shared" si="134"/>
        <v>0</v>
      </c>
      <c r="T261" s="53">
        <f t="shared" si="134"/>
        <v>0</v>
      </c>
      <c r="U261" s="53">
        <f t="shared" si="134"/>
        <v>12.224314183333334</v>
      </c>
      <c r="V261" s="53">
        <f t="shared" si="134"/>
        <v>0</v>
      </c>
      <c r="W261" s="53">
        <f t="shared" si="134"/>
        <v>0</v>
      </c>
      <c r="X261" s="53">
        <f t="shared" si="134"/>
        <v>0</v>
      </c>
      <c r="Y261" s="53">
        <f t="shared" si="134"/>
        <v>0</v>
      </c>
      <c r="Z261" s="53">
        <f t="shared" si="134"/>
        <v>17</v>
      </c>
      <c r="AA261" s="53">
        <f t="shared" si="134"/>
        <v>0</v>
      </c>
      <c r="AB261" s="53">
        <f t="shared" si="134"/>
        <v>24.257793638333272</v>
      </c>
      <c r="AC261" s="53">
        <f t="shared" si="134"/>
        <v>0</v>
      </c>
      <c r="AD261" s="53">
        <f t="shared" si="134"/>
        <v>0</v>
      </c>
      <c r="AE261" s="53">
        <f t="shared" si="134"/>
        <v>0</v>
      </c>
      <c r="AF261" s="53">
        <f t="shared" si="134"/>
        <v>0</v>
      </c>
      <c r="AG261" s="53">
        <f t="shared" si="134"/>
        <v>28</v>
      </c>
      <c r="AH261" s="53">
        <f t="shared" si="134"/>
        <v>0</v>
      </c>
      <c r="AI261" s="53">
        <f t="shared" si="134"/>
        <v>11.118831908333332</v>
      </c>
      <c r="AJ261" s="53">
        <f t="shared" si="134"/>
        <v>0</v>
      </c>
      <c r="AK261" s="53">
        <f t="shared" si="134"/>
        <v>0</v>
      </c>
      <c r="AL261" s="53">
        <f t="shared" si="134"/>
        <v>0</v>
      </c>
      <c r="AM261" s="53">
        <f t="shared" si="134"/>
        <v>0</v>
      </c>
      <c r="AN261" s="53">
        <f t="shared" si="134"/>
        <v>13</v>
      </c>
      <c r="AO261" s="53">
        <f t="shared" si="134"/>
        <v>0</v>
      </c>
      <c r="AP261" s="53">
        <f t="shared" si="134"/>
        <v>11.663732925</v>
      </c>
      <c r="AQ261" s="53">
        <f t="shared" si="134"/>
        <v>0</v>
      </c>
      <c r="AR261" s="53">
        <f t="shared" si="134"/>
        <v>0</v>
      </c>
      <c r="AS261" s="53">
        <f t="shared" si="134"/>
        <v>0</v>
      </c>
      <c r="AT261" s="53">
        <f t="shared" si="134"/>
        <v>0</v>
      </c>
      <c r="AU261" s="53">
        <f t="shared" si="134"/>
        <v>17</v>
      </c>
      <c r="AV261" s="53">
        <f t="shared" si="134"/>
        <v>0</v>
      </c>
      <c r="AW261" s="53">
        <f t="shared" si="134"/>
        <v>1.1643821333333333</v>
      </c>
      <c r="AX261" s="53">
        <f t="shared" si="134"/>
        <v>0</v>
      </c>
      <c r="AY261" s="53">
        <f t="shared" si="134"/>
        <v>0</v>
      </c>
      <c r="AZ261" s="53">
        <f t="shared" si="134"/>
        <v>0</v>
      </c>
      <c r="BA261" s="53">
        <f t="shared" si="134"/>
        <v>0</v>
      </c>
      <c r="BB261" s="53">
        <f t="shared" si="134"/>
        <v>9</v>
      </c>
      <c r="BC261" s="53">
        <f t="shared" si="134"/>
        <v>0</v>
      </c>
      <c r="BD261" s="53">
        <f t="shared" si="134"/>
        <v>3.0628827837199997</v>
      </c>
      <c r="BE261" s="53">
        <f t="shared" si="134"/>
        <v>0</v>
      </c>
      <c r="BF261" s="53">
        <f t="shared" si="134"/>
        <v>0</v>
      </c>
      <c r="BG261" s="54">
        <f t="shared" si="134"/>
        <v>0</v>
      </c>
      <c r="BH261" s="54">
        <f t="shared" si="134"/>
        <v>0</v>
      </c>
      <c r="BI261" s="54">
        <f t="shared" si="134"/>
        <v>25</v>
      </c>
      <c r="BJ261" s="54">
        <f t="shared" si="134"/>
        <v>0</v>
      </c>
      <c r="BK261" s="54">
        <f t="shared" si="134"/>
        <v>8.2146345584356393</v>
      </c>
      <c r="BL261" s="54">
        <f t="shared" si="134"/>
        <v>0</v>
      </c>
      <c r="BM261" s="54">
        <f t="shared" si="134"/>
        <v>0</v>
      </c>
      <c r="BN261" s="54">
        <f t="shared" si="134"/>
        <v>0</v>
      </c>
      <c r="BO261" s="53">
        <f t="shared" si="134"/>
        <v>0</v>
      </c>
      <c r="BP261" s="53">
        <f t="shared" si="134"/>
        <v>52</v>
      </c>
      <c r="BQ261" s="53">
        <f t="shared" ref="BQ261:CY261" si="135">SUM(BQ262:BQ276)</f>
        <v>0</v>
      </c>
      <c r="BR261" s="53">
        <f t="shared" si="135"/>
        <v>0</v>
      </c>
      <c r="BS261" s="53">
        <f t="shared" si="135"/>
        <v>0</v>
      </c>
      <c r="BT261" s="53">
        <f t="shared" si="135"/>
        <v>0</v>
      </c>
      <c r="BU261" s="53">
        <f t="shared" si="135"/>
        <v>0</v>
      </c>
      <c r="BV261" s="53">
        <f t="shared" si="135"/>
        <v>0</v>
      </c>
      <c r="BW261" s="53">
        <f t="shared" si="135"/>
        <v>0</v>
      </c>
      <c r="BX261" s="53">
        <f t="shared" si="135"/>
        <v>0</v>
      </c>
      <c r="BY261" s="53">
        <f t="shared" si="135"/>
        <v>13.16161721754894</v>
      </c>
      <c r="BZ261" s="53">
        <f t="shared" si="135"/>
        <v>0</v>
      </c>
      <c r="CA261" s="53">
        <f t="shared" si="135"/>
        <v>0</v>
      </c>
      <c r="CB261" s="53">
        <f t="shared" si="135"/>
        <v>0</v>
      </c>
      <c r="CC261" s="53">
        <f t="shared" si="135"/>
        <v>0</v>
      </c>
      <c r="CD261" s="53">
        <f t="shared" si="135"/>
        <v>67</v>
      </c>
      <c r="CE261" s="53">
        <f t="shared" si="135"/>
        <v>0</v>
      </c>
      <c r="CF261" s="53">
        <f t="shared" si="135"/>
        <v>0</v>
      </c>
      <c r="CG261" s="53">
        <f t="shared" si="135"/>
        <v>0</v>
      </c>
      <c r="CH261" s="53">
        <f t="shared" si="135"/>
        <v>0</v>
      </c>
      <c r="CI261" s="53">
        <f t="shared" si="135"/>
        <v>0</v>
      </c>
      <c r="CJ261" s="53">
        <f t="shared" si="135"/>
        <v>0</v>
      </c>
      <c r="CK261" s="53">
        <f t="shared" si="135"/>
        <v>0</v>
      </c>
      <c r="CL261" s="53">
        <f t="shared" si="135"/>
        <v>0</v>
      </c>
      <c r="CM261" s="53">
        <f t="shared" si="135"/>
        <v>45.883780000984586</v>
      </c>
      <c r="CN261" s="53">
        <f t="shared" si="135"/>
        <v>0</v>
      </c>
      <c r="CO261" s="53">
        <f t="shared" si="135"/>
        <v>0</v>
      </c>
      <c r="CP261" s="53">
        <f t="shared" si="135"/>
        <v>0</v>
      </c>
      <c r="CQ261" s="53">
        <f t="shared" si="135"/>
        <v>0</v>
      </c>
      <c r="CR261" s="53">
        <f t="shared" si="135"/>
        <v>158</v>
      </c>
      <c r="CS261" s="53">
        <f t="shared" si="135"/>
        <v>0</v>
      </c>
      <c r="CT261" s="53">
        <f>SUM(CT262:CT276)</f>
        <v>60.360661123037858</v>
      </c>
      <c r="CU261" s="53">
        <f t="shared" si="135"/>
        <v>0</v>
      </c>
      <c r="CV261" s="53">
        <f t="shared" si="135"/>
        <v>0</v>
      </c>
      <c r="CW261" s="53">
        <f t="shared" si="135"/>
        <v>0</v>
      </c>
      <c r="CX261" s="53">
        <f t="shared" si="135"/>
        <v>0</v>
      </c>
      <c r="CY261" s="53">
        <f t="shared" si="135"/>
        <v>189</v>
      </c>
      <c r="CZ261" s="56"/>
      <c r="DA261" s="57"/>
    </row>
    <row r="262" spans="1:105" s="58" customFormat="1" ht="33.75">
      <c r="A262" s="64" t="s">
        <v>217</v>
      </c>
      <c r="B262" s="101" t="str">
        <f>'[1]3'!B262</f>
        <v>Приобретение прочих основных средств</v>
      </c>
      <c r="C262" s="101" t="str">
        <f>'[1]3'!C262</f>
        <v>P_ПС.2025.02</v>
      </c>
      <c r="D262" s="71">
        <f>'[1]3'!K262</f>
        <v>10.926714183333333</v>
      </c>
      <c r="E262" s="71">
        <f>'[1]3'!P262</f>
        <v>22.778336971666601</v>
      </c>
      <c r="F262" s="71">
        <v>0</v>
      </c>
      <c r="G262" s="71">
        <v>0</v>
      </c>
      <c r="H262" s="71">
        <v>0</v>
      </c>
      <c r="I262" s="71">
        <v>0</v>
      </c>
      <c r="J262" s="71">
        <v>0</v>
      </c>
      <c r="K262" s="71">
        <v>0</v>
      </c>
      <c r="L262" s="71">
        <v>0</v>
      </c>
      <c r="M262" s="71">
        <v>0</v>
      </c>
      <c r="N262" s="71">
        <v>0</v>
      </c>
      <c r="O262" s="71">
        <v>0</v>
      </c>
      <c r="P262" s="71">
        <v>0</v>
      </c>
      <c r="Q262" s="71">
        <v>0</v>
      </c>
      <c r="R262" s="71">
        <v>0</v>
      </c>
      <c r="S262" s="71">
        <v>0</v>
      </c>
      <c r="T262" s="71">
        <v>0</v>
      </c>
      <c r="U262" s="71">
        <f>'[1]3'!AC262</f>
        <v>10.926714183333333</v>
      </c>
      <c r="V262" s="71">
        <v>0</v>
      </c>
      <c r="W262" s="71">
        <v>0</v>
      </c>
      <c r="X262" s="71">
        <v>0</v>
      </c>
      <c r="Y262" s="71">
        <v>0</v>
      </c>
      <c r="Z262" s="71">
        <v>7</v>
      </c>
      <c r="AA262" s="71">
        <v>0</v>
      </c>
      <c r="AB262" s="71">
        <f>'[1]3'!AD262</f>
        <v>22.778336971666601</v>
      </c>
      <c r="AC262" s="71">
        <v>0</v>
      </c>
      <c r="AD262" s="71">
        <v>0</v>
      </c>
      <c r="AE262" s="71">
        <v>0</v>
      </c>
      <c r="AF262" s="71">
        <v>0</v>
      </c>
      <c r="AG262" s="71">
        <v>15</v>
      </c>
      <c r="AH262" s="71">
        <v>0</v>
      </c>
      <c r="AI262" s="71">
        <v>0</v>
      </c>
      <c r="AJ262" s="71">
        <v>0</v>
      </c>
      <c r="AK262" s="71">
        <v>0</v>
      </c>
      <c r="AL262" s="71">
        <v>0</v>
      </c>
      <c r="AM262" s="71">
        <v>0</v>
      </c>
      <c r="AN262" s="71">
        <v>0</v>
      </c>
      <c r="AO262" s="71">
        <v>0</v>
      </c>
      <c r="AP262" s="71">
        <v>0</v>
      </c>
      <c r="AQ262" s="71">
        <v>0</v>
      </c>
      <c r="AR262" s="71">
        <v>0</v>
      </c>
      <c r="AS262" s="71">
        <v>0</v>
      </c>
      <c r="AT262" s="71">
        <v>0</v>
      </c>
      <c r="AU262" s="71">
        <v>0</v>
      </c>
      <c r="AV262" s="71">
        <v>0</v>
      </c>
      <c r="AW262" s="71">
        <v>0</v>
      </c>
      <c r="AX262" s="71">
        <v>0</v>
      </c>
      <c r="AY262" s="71">
        <v>0</v>
      </c>
      <c r="AZ262" s="71">
        <v>0</v>
      </c>
      <c r="BA262" s="71">
        <v>0</v>
      </c>
      <c r="BB262" s="71">
        <v>0</v>
      </c>
      <c r="BC262" s="71">
        <v>0</v>
      </c>
      <c r="BD262" s="71">
        <v>0</v>
      </c>
      <c r="BE262" s="71">
        <v>0</v>
      </c>
      <c r="BF262" s="71">
        <v>0</v>
      </c>
      <c r="BG262" s="72">
        <v>0</v>
      </c>
      <c r="BH262" s="72">
        <v>0</v>
      </c>
      <c r="BI262" s="72">
        <v>0</v>
      </c>
      <c r="BJ262" s="72">
        <v>0</v>
      </c>
      <c r="BK262" s="72">
        <v>0</v>
      </c>
      <c r="BL262" s="72">
        <v>0</v>
      </c>
      <c r="BM262" s="72">
        <v>0</v>
      </c>
      <c r="BN262" s="72">
        <v>0</v>
      </c>
      <c r="BO262" s="71">
        <v>0</v>
      </c>
      <c r="BP262" s="71">
        <v>0</v>
      </c>
      <c r="BQ262" s="71">
        <v>0</v>
      </c>
      <c r="BR262" s="71">
        <f>'[1]3'!AJ262</f>
        <v>0</v>
      </c>
      <c r="BS262" s="71">
        <v>0</v>
      </c>
      <c r="BT262" s="71">
        <v>0</v>
      </c>
      <c r="BU262" s="71">
        <v>0</v>
      </c>
      <c r="BV262" s="71">
        <v>0</v>
      </c>
      <c r="BW262" s="71">
        <v>0</v>
      </c>
      <c r="BX262" s="71">
        <v>0</v>
      </c>
      <c r="BY262" s="71">
        <v>0</v>
      </c>
      <c r="BZ262" s="71">
        <v>0</v>
      </c>
      <c r="CA262" s="71">
        <v>0</v>
      </c>
      <c r="CB262" s="71">
        <v>0</v>
      </c>
      <c r="CC262" s="71">
        <v>0</v>
      </c>
      <c r="CD262" s="71">
        <v>0</v>
      </c>
      <c r="CE262" s="71">
        <v>0</v>
      </c>
      <c r="CF262" s="71">
        <f>'[1]3'!AL262</f>
        <v>0</v>
      </c>
      <c r="CG262" s="71">
        <v>0</v>
      </c>
      <c r="CH262" s="71">
        <v>0</v>
      </c>
      <c r="CI262" s="71">
        <v>0</v>
      </c>
      <c r="CJ262" s="71">
        <v>0</v>
      </c>
      <c r="CK262" s="71">
        <v>0</v>
      </c>
      <c r="CL262" s="71">
        <f t="shared" si="112"/>
        <v>0</v>
      </c>
      <c r="CM262" s="71">
        <f t="shared" si="116"/>
        <v>10.926714183333333</v>
      </c>
      <c r="CN262" s="71">
        <f t="shared" si="116"/>
        <v>0</v>
      </c>
      <c r="CO262" s="71">
        <f t="shared" si="116"/>
        <v>0</v>
      </c>
      <c r="CP262" s="71">
        <f t="shared" si="114"/>
        <v>0</v>
      </c>
      <c r="CQ262" s="71">
        <f t="shared" si="114"/>
        <v>0</v>
      </c>
      <c r="CR262" s="71">
        <f t="shared" si="114"/>
        <v>7</v>
      </c>
      <c r="CS262" s="71">
        <f t="shared" si="113"/>
        <v>0</v>
      </c>
      <c r="CT262" s="71">
        <f t="shared" si="117"/>
        <v>22.778336971666601</v>
      </c>
      <c r="CU262" s="71">
        <f t="shared" si="117"/>
        <v>0</v>
      </c>
      <c r="CV262" s="71">
        <f t="shared" si="117"/>
        <v>0</v>
      </c>
      <c r="CW262" s="71">
        <f t="shared" si="115"/>
        <v>0</v>
      </c>
      <c r="CX262" s="71">
        <f t="shared" si="115"/>
        <v>0</v>
      </c>
      <c r="CY262" s="71">
        <f t="shared" si="115"/>
        <v>15</v>
      </c>
      <c r="CZ262" s="56" t="str">
        <f>'[1]3'!AO262</f>
        <v>изменение стоимости и увеличение основных средств</v>
      </c>
      <c r="DA262" s="57"/>
    </row>
    <row r="263" spans="1:105" s="58" customFormat="1" ht="33.75">
      <c r="A263" s="64" t="s">
        <v>218</v>
      </c>
      <c r="B263" s="101" t="str">
        <f>'[1]3'!B263</f>
        <v>Приобретение прочих основных средств</v>
      </c>
      <c r="C263" s="101" t="str">
        <f>'[1]3'!C263</f>
        <v>Q_ПС.2026.02</v>
      </c>
      <c r="D263" s="71">
        <f>'[1]3'!K263</f>
        <v>10.167930208333333</v>
      </c>
      <c r="E263" s="71">
        <f>'[1]3'!P263</f>
        <v>9.1996778250000002</v>
      </c>
      <c r="F263" s="71">
        <v>0</v>
      </c>
      <c r="G263" s="71">
        <v>0</v>
      </c>
      <c r="H263" s="71">
        <v>0</v>
      </c>
      <c r="I263" s="71">
        <v>0</v>
      </c>
      <c r="J263" s="71">
        <v>0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1">
        <v>0</v>
      </c>
      <c r="R263" s="71">
        <v>0</v>
      </c>
      <c r="S263" s="71">
        <v>0</v>
      </c>
      <c r="T263" s="71">
        <v>0</v>
      </c>
      <c r="U263" s="71">
        <v>0</v>
      </c>
      <c r="V263" s="71">
        <v>0</v>
      </c>
      <c r="W263" s="71">
        <v>0</v>
      </c>
      <c r="X263" s="71">
        <v>0</v>
      </c>
      <c r="Y263" s="71">
        <v>0</v>
      </c>
      <c r="Z263" s="71">
        <v>0</v>
      </c>
      <c r="AA263" s="71">
        <v>0</v>
      </c>
      <c r="AB263" s="71">
        <v>0</v>
      </c>
      <c r="AC263" s="71">
        <v>0</v>
      </c>
      <c r="AD263" s="71">
        <v>0</v>
      </c>
      <c r="AE263" s="71">
        <v>0</v>
      </c>
      <c r="AF263" s="71">
        <v>0</v>
      </c>
      <c r="AG263" s="71">
        <v>0</v>
      </c>
      <c r="AH263" s="71">
        <v>0</v>
      </c>
      <c r="AI263" s="71">
        <f>'[1]3'!AE263</f>
        <v>10.167930208333333</v>
      </c>
      <c r="AJ263" s="71">
        <v>0</v>
      </c>
      <c r="AK263" s="71">
        <v>0</v>
      </c>
      <c r="AL263" s="71">
        <v>0</v>
      </c>
      <c r="AM263" s="71">
        <v>0</v>
      </c>
      <c r="AN263" s="71">
        <v>6</v>
      </c>
      <c r="AO263" s="71">
        <v>0</v>
      </c>
      <c r="AP263" s="71">
        <f>'[1]3'!AF263</f>
        <v>9.1996778250000002</v>
      </c>
      <c r="AQ263" s="71">
        <v>0</v>
      </c>
      <c r="AR263" s="71">
        <v>0</v>
      </c>
      <c r="AS263" s="71">
        <v>0</v>
      </c>
      <c r="AT263" s="71">
        <v>0</v>
      </c>
      <c r="AU263" s="71">
        <v>9</v>
      </c>
      <c r="AV263" s="71">
        <v>0</v>
      </c>
      <c r="AW263" s="71">
        <v>0</v>
      </c>
      <c r="AX263" s="71">
        <v>0</v>
      </c>
      <c r="AY263" s="71">
        <v>0</v>
      </c>
      <c r="AZ263" s="71">
        <v>0</v>
      </c>
      <c r="BA263" s="71">
        <v>0</v>
      </c>
      <c r="BB263" s="71">
        <v>0</v>
      </c>
      <c r="BC263" s="71">
        <v>0</v>
      </c>
      <c r="BD263" s="71">
        <v>0</v>
      </c>
      <c r="BE263" s="71">
        <v>0</v>
      </c>
      <c r="BF263" s="71">
        <v>0</v>
      </c>
      <c r="BG263" s="72">
        <v>0</v>
      </c>
      <c r="BH263" s="72">
        <v>0</v>
      </c>
      <c r="BI263" s="72">
        <v>0</v>
      </c>
      <c r="BJ263" s="72">
        <v>0</v>
      </c>
      <c r="BK263" s="72">
        <v>0</v>
      </c>
      <c r="BL263" s="72">
        <v>0</v>
      </c>
      <c r="BM263" s="72">
        <v>0</v>
      </c>
      <c r="BN263" s="72">
        <v>0</v>
      </c>
      <c r="BO263" s="71">
        <v>0</v>
      </c>
      <c r="BP263" s="71">
        <v>0</v>
      </c>
      <c r="BQ263" s="71">
        <v>0</v>
      </c>
      <c r="BR263" s="71">
        <f>'[1]3'!AJ263</f>
        <v>0</v>
      </c>
      <c r="BS263" s="71">
        <v>0</v>
      </c>
      <c r="BT263" s="71">
        <v>0</v>
      </c>
      <c r="BU263" s="71">
        <v>0</v>
      </c>
      <c r="BV263" s="71">
        <v>0</v>
      </c>
      <c r="BW263" s="71">
        <v>0</v>
      </c>
      <c r="BX263" s="71">
        <v>0</v>
      </c>
      <c r="BY263" s="71">
        <v>0</v>
      </c>
      <c r="BZ263" s="71">
        <v>0</v>
      </c>
      <c r="CA263" s="71">
        <v>0</v>
      </c>
      <c r="CB263" s="71">
        <v>0</v>
      </c>
      <c r="CC263" s="71">
        <v>0</v>
      </c>
      <c r="CD263" s="71">
        <v>0</v>
      </c>
      <c r="CE263" s="71">
        <v>0</v>
      </c>
      <c r="CF263" s="71">
        <f>'[1]3'!AL263</f>
        <v>0</v>
      </c>
      <c r="CG263" s="71">
        <v>0</v>
      </c>
      <c r="CH263" s="71">
        <v>0</v>
      </c>
      <c r="CI263" s="71">
        <v>0</v>
      </c>
      <c r="CJ263" s="71">
        <v>0</v>
      </c>
      <c r="CK263" s="71">
        <v>0</v>
      </c>
      <c r="CL263" s="71">
        <f>T263+AH263+AV263+BJ263</f>
        <v>0</v>
      </c>
      <c r="CM263" s="71">
        <f t="shared" si="116"/>
        <v>10.167930208333333</v>
      </c>
      <c r="CN263" s="71">
        <f t="shared" si="116"/>
        <v>0</v>
      </c>
      <c r="CO263" s="71">
        <f t="shared" si="116"/>
        <v>0</v>
      </c>
      <c r="CP263" s="71">
        <f t="shared" si="116"/>
        <v>0</v>
      </c>
      <c r="CQ263" s="71">
        <f t="shared" si="116"/>
        <v>0</v>
      </c>
      <c r="CR263" s="71">
        <f t="shared" si="116"/>
        <v>6</v>
      </c>
      <c r="CS263" s="71">
        <f>AA263+AH263+AV263+BJ263</f>
        <v>0</v>
      </c>
      <c r="CT263" s="71">
        <f t="shared" si="117"/>
        <v>9.1996778250000002</v>
      </c>
      <c r="CU263" s="71">
        <f t="shared" si="117"/>
        <v>0</v>
      </c>
      <c r="CV263" s="71">
        <f t="shared" si="117"/>
        <v>0</v>
      </c>
      <c r="CW263" s="71">
        <f t="shared" si="117"/>
        <v>0</v>
      </c>
      <c r="CX263" s="71">
        <f t="shared" si="117"/>
        <v>0</v>
      </c>
      <c r="CY263" s="71">
        <f t="shared" si="117"/>
        <v>9</v>
      </c>
      <c r="CZ263" s="56" t="str">
        <f>'[1]3'!AO263</f>
        <v>изменение стоимости и увеличение основных средств</v>
      </c>
      <c r="DA263" s="57"/>
    </row>
    <row r="264" spans="1:105" s="58" customFormat="1" ht="33.75">
      <c r="A264" s="64" t="s">
        <v>219</v>
      </c>
      <c r="B264" s="101" t="str">
        <f>'[1]3'!B264</f>
        <v>Приобретение прочих основных средств</v>
      </c>
      <c r="C264" s="101" t="str">
        <f>'[1]3'!C264</f>
        <v>R_ПС.2027.02</v>
      </c>
      <c r="D264" s="71">
        <f>'[1]3'!K264</f>
        <v>0.32835711666666667</v>
      </c>
      <c r="E264" s="71">
        <f>'[1]3'!P264</f>
        <v>1.8300323337199997</v>
      </c>
      <c r="F264" s="71">
        <v>0</v>
      </c>
      <c r="G264" s="71">
        <v>0</v>
      </c>
      <c r="H264" s="71">
        <v>0</v>
      </c>
      <c r="I264" s="71">
        <v>0</v>
      </c>
      <c r="J264" s="71">
        <v>0</v>
      </c>
      <c r="K264" s="71">
        <v>0</v>
      </c>
      <c r="L264" s="71">
        <v>0</v>
      </c>
      <c r="M264" s="71">
        <v>0</v>
      </c>
      <c r="N264" s="71">
        <v>0</v>
      </c>
      <c r="O264" s="71">
        <v>0</v>
      </c>
      <c r="P264" s="71">
        <v>0</v>
      </c>
      <c r="Q264" s="71">
        <v>0</v>
      </c>
      <c r="R264" s="71">
        <v>0</v>
      </c>
      <c r="S264" s="71">
        <v>0</v>
      </c>
      <c r="T264" s="71">
        <v>0</v>
      </c>
      <c r="U264" s="71">
        <v>0</v>
      </c>
      <c r="V264" s="71">
        <v>0</v>
      </c>
      <c r="W264" s="71">
        <v>0</v>
      </c>
      <c r="X264" s="71">
        <v>0</v>
      </c>
      <c r="Y264" s="71">
        <v>0</v>
      </c>
      <c r="Z264" s="71">
        <v>0</v>
      </c>
      <c r="AA264" s="71">
        <v>0</v>
      </c>
      <c r="AB264" s="71">
        <v>0</v>
      </c>
      <c r="AC264" s="71">
        <v>0</v>
      </c>
      <c r="AD264" s="71">
        <v>0</v>
      </c>
      <c r="AE264" s="71">
        <v>0</v>
      </c>
      <c r="AF264" s="71">
        <v>0</v>
      </c>
      <c r="AG264" s="71">
        <v>0</v>
      </c>
      <c r="AH264" s="71">
        <v>0</v>
      </c>
      <c r="AI264" s="71">
        <v>0</v>
      </c>
      <c r="AJ264" s="71">
        <v>0</v>
      </c>
      <c r="AK264" s="71">
        <v>0</v>
      </c>
      <c r="AL264" s="71">
        <v>0</v>
      </c>
      <c r="AM264" s="71">
        <v>0</v>
      </c>
      <c r="AN264" s="71">
        <v>0</v>
      </c>
      <c r="AO264" s="71">
        <v>0</v>
      </c>
      <c r="AP264" s="71">
        <v>0</v>
      </c>
      <c r="AQ264" s="71">
        <v>0</v>
      </c>
      <c r="AR264" s="71">
        <v>0</v>
      </c>
      <c r="AS264" s="71">
        <v>0</v>
      </c>
      <c r="AT264" s="71">
        <v>0</v>
      </c>
      <c r="AU264" s="71">
        <v>0</v>
      </c>
      <c r="AV264" s="71">
        <v>0</v>
      </c>
      <c r="AW264" s="71">
        <f>'[1]3'!AG264</f>
        <v>0.32835711666666667</v>
      </c>
      <c r="AX264" s="71">
        <v>0</v>
      </c>
      <c r="AY264" s="71">
        <v>0</v>
      </c>
      <c r="AZ264" s="71">
        <v>0</v>
      </c>
      <c r="BA264" s="71">
        <v>0</v>
      </c>
      <c r="BB264" s="71">
        <v>3</v>
      </c>
      <c r="BC264" s="71">
        <v>0</v>
      </c>
      <c r="BD264" s="71">
        <f>'[1]3'!AH264</f>
        <v>1.8300323337199997</v>
      </c>
      <c r="BE264" s="71">
        <v>0</v>
      </c>
      <c r="BF264" s="71">
        <v>0</v>
      </c>
      <c r="BG264" s="72">
        <v>0</v>
      </c>
      <c r="BH264" s="72">
        <v>0</v>
      </c>
      <c r="BI264" s="72">
        <v>12</v>
      </c>
      <c r="BJ264" s="72">
        <v>0</v>
      </c>
      <c r="BK264" s="72">
        <v>0</v>
      </c>
      <c r="BL264" s="72">
        <v>0</v>
      </c>
      <c r="BM264" s="72">
        <v>0</v>
      </c>
      <c r="BN264" s="72">
        <v>0</v>
      </c>
      <c r="BO264" s="71">
        <v>0</v>
      </c>
      <c r="BP264" s="71">
        <v>0</v>
      </c>
      <c r="BQ264" s="71">
        <v>0</v>
      </c>
      <c r="BR264" s="71">
        <f>'[1]3'!AJ264</f>
        <v>0</v>
      </c>
      <c r="BS264" s="71">
        <v>0</v>
      </c>
      <c r="BT264" s="71">
        <v>0</v>
      </c>
      <c r="BU264" s="71">
        <v>0</v>
      </c>
      <c r="BV264" s="71">
        <v>0</v>
      </c>
      <c r="BW264" s="71">
        <v>0</v>
      </c>
      <c r="BX264" s="71">
        <v>0</v>
      </c>
      <c r="BY264" s="71">
        <v>0</v>
      </c>
      <c r="BZ264" s="71">
        <v>0</v>
      </c>
      <c r="CA264" s="71">
        <v>0</v>
      </c>
      <c r="CB264" s="71">
        <v>0</v>
      </c>
      <c r="CC264" s="71">
        <v>0</v>
      </c>
      <c r="CD264" s="71">
        <v>0</v>
      </c>
      <c r="CE264" s="71">
        <v>0</v>
      </c>
      <c r="CF264" s="71">
        <f>'[1]3'!AL264</f>
        <v>0</v>
      </c>
      <c r="CG264" s="71">
        <v>0</v>
      </c>
      <c r="CH264" s="71">
        <v>0</v>
      </c>
      <c r="CI264" s="71">
        <v>0</v>
      </c>
      <c r="CJ264" s="71">
        <v>0</v>
      </c>
      <c r="CK264" s="71">
        <v>0</v>
      </c>
      <c r="CL264" s="71">
        <f>T264+AH264+AV264+BJ264</f>
        <v>0</v>
      </c>
      <c r="CM264" s="71">
        <f t="shared" si="116"/>
        <v>0.32835711666666667</v>
      </c>
      <c r="CN264" s="71">
        <f t="shared" si="116"/>
        <v>0</v>
      </c>
      <c r="CO264" s="71">
        <f t="shared" si="116"/>
        <v>0</v>
      </c>
      <c r="CP264" s="71">
        <f t="shared" si="116"/>
        <v>0</v>
      </c>
      <c r="CQ264" s="71">
        <f t="shared" si="116"/>
        <v>0</v>
      </c>
      <c r="CR264" s="71">
        <f t="shared" si="116"/>
        <v>3</v>
      </c>
      <c r="CS264" s="71">
        <f>AA264+AH264+AV264+BJ264</f>
        <v>0</v>
      </c>
      <c r="CT264" s="71">
        <f t="shared" si="117"/>
        <v>1.8300323337199997</v>
      </c>
      <c r="CU264" s="71">
        <f t="shared" si="117"/>
        <v>0</v>
      </c>
      <c r="CV264" s="71">
        <f t="shared" si="117"/>
        <v>0</v>
      </c>
      <c r="CW264" s="71">
        <f t="shared" si="117"/>
        <v>0</v>
      </c>
      <c r="CX264" s="71">
        <f t="shared" si="117"/>
        <v>0</v>
      </c>
      <c r="CY264" s="71">
        <f t="shared" si="117"/>
        <v>12</v>
      </c>
      <c r="CZ264" s="56" t="str">
        <f>'[1]3'!AO264</f>
        <v>изменение стоимости и увеличение основных средств</v>
      </c>
      <c r="DA264" s="57"/>
    </row>
    <row r="265" spans="1:105" s="58" customFormat="1" ht="33.75">
      <c r="A265" s="64" t="s">
        <v>220</v>
      </c>
      <c r="B265" s="101" t="str">
        <f>'[1]3'!B265</f>
        <v>Приобретение прочих основных средств</v>
      </c>
      <c r="C265" s="101" t="str">
        <f>'[1]3'!C265</f>
        <v>S_ПС.2028.02</v>
      </c>
      <c r="D265" s="71">
        <f>'[1]3'!K265</f>
        <v>5.2288211824825197</v>
      </c>
      <c r="E265" s="71">
        <f>'[1]3'!P265</f>
        <v>5.2288211824825197</v>
      </c>
      <c r="F265" s="71">
        <v>0</v>
      </c>
      <c r="G265" s="71">
        <v>0</v>
      </c>
      <c r="H265" s="71">
        <v>0</v>
      </c>
      <c r="I265" s="71">
        <v>0</v>
      </c>
      <c r="J265" s="71">
        <v>0</v>
      </c>
      <c r="K265" s="71">
        <v>0</v>
      </c>
      <c r="L265" s="71">
        <v>0</v>
      </c>
      <c r="M265" s="71">
        <v>0</v>
      </c>
      <c r="N265" s="71">
        <v>0</v>
      </c>
      <c r="O265" s="71">
        <v>0</v>
      </c>
      <c r="P265" s="71">
        <v>0</v>
      </c>
      <c r="Q265" s="71">
        <v>0</v>
      </c>
      <c r="R265" s="71">
        <v>0</v>
      </c>
      <c r="S265" s="71">
        <v>0</v>
      </c>
      <c r="T265" s="71">
        <v>0</v>
      </c>
      <c r="U265" s="71">
        <v>0</v>
      </c>
      <c r="V265" s="71">
        <v>0</v>
      </c>
      <c r="W265" s="71">
        <v>0</v>
      </c>
      <c r="X265" s="71">
        <v>0</v>
      </c>
      <c r="Y265" s="71">
        <v>0</v>
      </c>
      <c r="Z265" s="71">
        <v>0</v>
      </c>
      <c r="AA265" s="71">
        <v>0</v>
      </c>
      <c r="AB265" s="71">
        <v>0</v>
      </c>
      <c r="AC265" s="71">
        <v>0</v>
      </c>
      <c r="AD265" s="71">
        <v>0</v>
      </c>
      <c r="AE265" s="71">
        <v>0</v>
      </c>
      <c r="AF265" s="71">
        <v>0</v>
      </c>
      <c r="AG265" s="71">
        <v>0</v>
      </c>
      <c r="AH265" s="71">
        <v>0</v>
      </c>
      <c r="AI265" s="71">
        <v>0</v>
      </c>
      <c r="AJ265" s="71">
        <v>0</v>
      </c>
      <c r="AK265" s="71">
        <v>0</v>
      </c>
      <c r="AL265" s="71">
        <v>0</v>
      </c>
      <c r="AM265" s="71">
        <v>0</v>
      </c>
      <c r="AN265" s="71">
        <v>0</v>
      </c>
      <c r="AO265" s="71">
        <v>0</v>
      </c>
      <c r="AP265" s="71">
        <v>0</v>
      </c>
      <c r="AQ265" s="71">
        <v>0</v>
      </c>
      <c r="AR265" s="71">
        <v>0</v>
      </c>
      <c r="AS265" s="71">
        <v>0</v>
      </c>
      <c r="AT265" s="71">
        <v>0</v>
      </c>
      <c r="AU265" s="71">
        <v>0</v>
      </c>
      <c r="AV265" s="71">
        <v>0</v>
      </c>
      <c r="AW265" s="71">
        <v>0</v>
      </c>
      <c r="AX265" s="71">
        <v>0</v>
      </c>
      <c r="AY265" s="71">
        <v>0</v>
      </c>
      <c r="AZ265" s="71">
        <v>0</v>
      </c>
      <c r="BA265" s="71">
        <v>0</v>
      </c>
      <c r="BB265" s="71">
        <v>0</v>
      </c>
      <c r="BC265" s="71">
        <v>0</v>
      </c>
      <c r="BD265" s="71">
        <v>0</v>
      </c>
      <c r="BE265" s="71">
        <v>0</v>
      </c>
      <c r="BF265" s="71">
        <v>0</v>
      </c>
      <c r="BG265" s="72">
        <v>0</v>
      </c>
      <c r="BH265" s="72">
        <v>0</v>
      </c>
      <c r="BI265" s="72">
        <v>0</v>
      </c>
      <c r="BJ265" s="72">
        <v>0</v>
      </c>
      <c r="BK265" s="72">
        <f>'[1]3'!AI265</f>
        <v>5.2288211824825197</v>
      </c>
      <c r="BL265" s="72">
        <v>0</v>
      </c>
      <c r="BM265" s="72">
        <v>0</v>
      </c>
      <c r="BN265" s="72">
        <v>0</v>
      </c>
      <c r="BO265" s="71">
        <v>0</v>
      </c>
      <c r="BP265" s="71">
        <v>24</v>
      </c>
      <c r="BQ265" s="71">
        <v>0</v>
      </c>
      <c r="BR265" s="71">
        <f>'[1]3'!AJ265</f>
        <v>0</v>
      </c>
      <c r="BS265" s="71">
        <v>0</v>
      </c>
      <c r="BT265" s="71">
        <v>0</v>
      </c>
      <c r="BU265" s="71">
        <v>0</v>
      </c>
      <c r="BV265" s="71">
        <v>0</v>
      </c>
      <c r="BW265" s="71">
        <v>0</v>
      </c>
      <c r="BX265" s="71">
        <v>0</v>
      </c>
      <c r="BY265" s="71">
        <v>0</v>
      </c>
      <c r="BZ265" s="71">
        <v>0</v>
      </c>
      <c r="CA265" s="71">
        <v>0</v>
      </c>
      <c r="CB265" s="71">
        <v>0</v>
      </c>
      <c r="CC265" s="71">
        <v>0</v>
      </c>
      <c r="CD265" s="71">
        <v>0</v>
      </c>
      <c r="CE265" s="71">
        <v>0</v>
      </c>
      <c r="CF265" s="71">
        <f>'[1]3'!AL265</f>
        <v>0</v>
      </c>
      <c r="CG265" s="71">
        <v>0</v>
      </c>
      <c r="CH265" s="71">
        <v>0</v>
      </c>
      <c r="CI265" s="71">
        <v>0</v>
      </c>
      <c r="CJ265" s="71">
        <v>0</v>
      </c>
      <c r="CK265" s="71">
        <v>0</v>
      </c>
      <c r="CL265" s="71">
        <f>T265+AH265+AV265+BJ265</f>
        <v>0</v>
      </c>
      <c r="CM265" s="71">
        <f t="shared" si="116"/>
        <v>5.2288211824825197</v>
      </c>
      <c r="CN265" s="71">
        <f t="shared" si="116"/>
        <v>0</v>
      </c>
      <c r="CO265" s="71">
        <f t="shared" si="116"/>
        <v>0</v>
      </c>
      <c r="CP265" s="71">
        <f t="shared" si="116"/>
        <v>0</v>
      </c>
      <c r="CQ265" s="71">
        <f t="shared" si="116"/>
        <v>0</v>
      </c>
      <c r="CR265" s="71">
        <f t="shared" si="116"/>
        <v>24</v>
      </c>
      <c r="CS265" s="71">
        <f>AA265+AH265+AV265+BJ265</f>
        <v>0</v>
      </c>
      <c r="CT265" s="71">
        <f t="shared" si="117"/>
        <v>5.2288211824825197</v>
      </c>
      <c r="CU265" s="71">
        <f t="shared" si="117"/>
        <v>0</v>
      </c>
      <c r="CV265" s="71">
        <f t="shared" si="117"/>
        <v>0</v>
      </c>
      <c r="CW265" s="71">
        <f t="shared" si="117"/>
        <v>0</v>
      </c>
      <c r="CX265" s="71">
        <f t="shared" si="117"/>
        <v>0</v>
      </c>
      <c r="CY265" s="71">
        <f t="shared" si="117"/>
        <v>24</v>
      </c>
      <c r="CZ265" s="56" t="str">
        <f>'[1]3'!AO265</f>
        <v>изменение стоимости и увеличение основных средств</v>
      </c>
      <c r="DA265" s="57"/>
    </row>
    <row r="266" spans="1:105" s="58" customFormat="1" ht="33.75">
      <c r="A266" s="64" t="s">
        <v>221</v>
      </c>
      <c r="B266" s="101" t="str">
        <f>'[1]3'!B266</f>
        <v>Приобретение прочих основных средств</v>
      </c>
      <c r="C266" s="101" t="str">
        <f>'[1]3'!C266</f>
        <v>T_ПС.2029.02</v>
      </c>
      <c r="D266" s="71">
        <f>'[1]3'!K266</f>
        <v>7.6223555421574698</v>
      </c>
      <c r="E266" s="71">
        <f>'[1]3'!P266</f>
        <v>7.6223555421574698</v>
      </c>
      <c r="F266" s="71">
        <v>0</v>
      </c>
      <c r="G266" s="71">
        <v>0</v>
      </c>
      <c r="H266" s="71">
        <v>0</v>
      </c>
      <c r="I266" s="71">
        <v>0</v>
      </c>
      <c r="J266" s="71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>
        <v>0</v>
      </c>
      <c r="Q266" s="71">
        <v>0</v>
      </c>
      <c r="R266" s="71">
        <v>0</v>
      </c>
      <c r="S266" s="71">
        <v>0</v>
      </c>
      <c r="T266" s="71">
        <v>0</v>
      </c>
      <c r="U266" s="71">
        <v>0</v>
      </c>
      <c r="V266" s="71">
        <v>0</v>
      </c>
      <c r="W266" s="71">
        <v>0</v>
      </c>
      <c r="X266" s="71">
        <v>0</v>
      </c>
      <c r="Y266" s="71">
        <v>0</v>
      </c>
      <c r="Z266" s="71">
        <v>0</v>
      </c>
      <c r="AA266" s="71">
        <v>0</v>
      </c>
      <c r="AB266" s="71">
        <v>0</v>
      </c>
      <c r="AC266" s="71">
        <v>0</v>
      </c>
      <c r="AD266" s="71">
        <v>0</v>
      </c>
      <c r="AE266" s="71">
        <v>0</v>
      </c>
      <c r="AF266" s="71">
        <v>0</v>
      </c>
      <c r="AG266" s="71">
        <v>0</v>
      </c>
      <c r="AH266" s="71">
        <v>0</v>
      </c>
      <c r="AI266" s="71">
        <v>0</v>
      </c>
      <c r="AJ266" s="71">
        <v>0</v>
      </c>
      <c r="AK266" s="71">
        <v>0</v>
      </c>
      <c r="AL266" s="71">
        <v>0</v>
      </c>
      <c r="AM266" s="71">
        <v>0</v>
      </c>
      <c r="AN266" s="71">
        <v>0</v>
      </c>
      <c r="AO266" s="71">
        <v>0</v>
      </c>
      <c r="AP266" s="71">
        <v>0</v>
      </c>
      <c r="AQ266" s="71">
        <v>0</v>
      </c>
      <c r="AR266" s="71">
        <v>0</v>
      </c>
      <c r="AS266" s="71">
        <v>0</v>
      </c>
      <c r="AT266" s="71">
        <v>0</v>
      </c>
      <c r="AU266" s="71">
        <v>0</v>
      </c>
      <c r="AV266" s="71">
        <v>0</v>
      </c>
      <c r="AW266" s="71">
        <v>0</v>
      </c>
      <c r="AX266" s="71">
        <v>0</v>
      </c>
      <c r="AY266" s="71">
        <v>0</v>
      </c>
      <c r="AZ266" s="71">
        <v>0</v>
      </c>
      <c r="BA266" s="71">
        <v>0</v>
      </c>
      <c r="BB266" s="71">
        <v>0</v>
      </c>
      <c r="BC266" s="71">
        <v>0</v>
      </c>
      <c r="BD266" s="71">
        <v>0</v>
      </c>
      <c r="BE266" s="71">
        <v>0</v>
      </c>
      <c r="BF266" s="71">
        <v>0</v>
      </c>
      <c r="BG266" s="72">
        <v>0</v>
      </c>
      <c r="BH266" s="72">
        <v>0</v>
      </c>
      <c r="BI266" s="72">
        <v>0</v>
      </c>
      <c r="BJ266" s="72">
        <v>0</v>
      </c>
      <c r="BK266" s="72">
        <v>0</v>
      </c>
      <c r="BL266" s="72">
        <v>0</v>
      </c>
      <c r="BM266" s="72">
        <v>0</v>
      </c>
      <c r="BN266" s="72">
        <v>0</v>
      </c>
      <c r="BO266" s="71">
        <v>0</v>
      </c>
      <c r="BP266" s="71">
        <v>0</v>
      </c>
      <c r="BQ266" s="71">
        <v>0</v>
      </c>
      <c r="BR266" s="71">
        <f>'[1]3'!AJ266</f>
        <v>0</v>
      </c>
      <c r="BS266" s="71">
        <v>0</v>
      </c>
      <c r="BT266" s="71">
        <v>0</v>
      </c>
      <c r="BU266" s="71">
        <v>0</v>
      </c>
      <c r="BV266" s="71">
        <v>0</v>
      </c>
      <c r="BW266" s="71">
        <v>0</v>
      </c>
      <c r="BX266" s="71">
        <v>0</v>
      </c>
      <c r="BY266" s="71">
        <f>'[1]3'!AK266</f>
        <v>7.6223555421574698</v>
      </c>
      <c r="BZ266" s="71">
        <v>0</v>
      </c>
      <c r="CA266" s="71">
        <v>0</v>
      </c>
      <c r="CB266" s="71">
        <v>0</v>
      </c>
      <c r="CC266" s="71">
        <v>0</v>
      </c>
      <c r="CD266" s="71">
        <v>18</v>
      </c>
      <c r="CE266" s="71">
        <v>0</v>
      </c>
      <c r="CF266" s="71">
        <f>'[1]3'!AL266</f>
        <v>0</v>
      </c>
      <c r="CG266" s="71">
        <v>0</v>
      </c>
      <c r="CH266" s="71">
        <v>0</v>
      </c>
      <c r="CI266" s="71">
        <v>0</v>
      </c>
      <c r="CJ266" s="71">
        <v>0</v>
      </c>
      <c r="CK266" s="71">
        <v>0</v>
      </c>
      <c r="CL266" s="71">
        <f>T266+AH266+AV266+BJ266</f>
        <v>0</v>
      </c>
      <c r="CM266" s="71">
        <f t="shared" si="116"/>
        <v>7.6223555421574698</v>
      </c>
      <c r="CN266" s="71">
        <f t="shared" si="116"/>
        <v>0</v>
      </c>
      <c r="CO266" s="71">
        <f t="shared" si="116"/>
        <v>0</v>
      </c>
      <c r="CP266" s="71">
        <f t="shared" si="116"/>
        <v>0</v>
      </c>
      <c r="CQ266" s="71">
        <f t="shared" si="116"/>
        <v>0</v>
      </c>
      <c r="CR266" s="71">
        <f t="shared" si="116"/>
        <v>18</v>
      </c>
      <c r="CS266" s="71">
        <f>AA266+AH266+AV266+BJ266</f>
        <v>0</v>
      </c>
      <c r="CT266" s="71">
        <f t="shared" si="117"/>
        <v>7.6223555421574698</v>
      </c>
      <c r="CU266" s="71">
        <f t="shared" si="117"/>
        <v>0</v>
      </c>
      <c r="CV266" s="71">
        <f t="shared" si="117"/>
        <v>0</v>
      </c>
      <c r="CW266" s="71">
        <f t="shared" si="117"/>
        <v>0</v>
      </c>
      <c r="CX266" s="71">
        <f t="shared" si="117"/>
        <v>0</v>
      </c>
      <c r="CY266" s="71">
        <f t="shared" si="117"/>
        <v>18</v>
      </c>
      <c r="CZ266" s="56" t="str">
        <f>'[1]3'!AO266</f>
        <v>изменение стоимости и увеличение основных средств</v>
      </c>
      <c r="DA266" s="57"/>
    </row>
    <row r="267" spans="1:105" s="103" customFormat="1" ht="33.75">
      <c r="A267" s="64" t="s">
        <v>222</v>
      </c>
      <c r="B267" s="101" t="str">
        <f>'[1]3'!B267</f>
        <v>Приобретение оргтехники</v>
      </c>
      <c r="C267" s="101" t="str">
        <f>'[1]3'!C267</f>
        <v>P_ПС.2025.01</v>
      </c>
      <c r="D267" s="71">
        <f>'[1]3'!K267</f>
        <v>1.2976000000000001</v>
      </c>
      <c r="E267" s="71">
        <f>'[1]3'!P267</f>
        <v>1.47945666666667</v>
      </c>
      <c r="F267" s="71">
        <v>0</v>
      </c>
      <c r="G267" s="71">
        <v>0</v>
      </c>
      <c r="H267" s="71">
        <v>0</v>
      </c>
      <c r="I267" s="71">
        <v>0</v>
      </c>
      <c r="J267" s="71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>
        <v>0</v>
      </c>
      <c r="Q267" s="71">
        <v>0</v>
      </c>
      <c r="R267" s="71">
        <v>0</v>
      </c>
      <c r="S267" s="71">
        <v>0</v>
      </c>
      <c r="T267" s="71">
        <v>0</v>
      </c>
      <c r="U267" s="71">
        <f>'[1]3'!AC267</f>
        <v>1.2976000000000001</v>
      </c>
      <c r="V267" s="71">
        <v>0</v>
      </c>
      <c r="W267" s="71">
        <v>0</v>
      </c>
      <c r="X267" s="71">
        <v>0</v>
      </c>
      <c r="Y267" s="71">
        <v>0</v>
      </c>
      <c r="Z267" s="71">
        <v>10</v>
      </c>
      <c r="AA267" s="71">
        <v>0</v>
      </c>
      <c r="AB267" s="71">
        <f>'[1]3'!AD267</f>
        <v>1.47945666666667</v>
      </c>
      <c r="AC267" s="71">
        <v>0</v>
      </c>
      <c r="AD267" s="71">
        <v>0</v>
      </c>
      <c r="AE267" s="71">
        <v>0</v>
      </c>
      <c r="AF267" s="71">
        <v>0</v>
      </c>
      <c r="AG267" s="71">
        <v>13</v>
      </c>
      <c r="AH267" s="71">
        <v>0</v>
      </c>
      <c r="AI267" s="71">
        <v>0</v>
      </c>
      <c r="AJ267" s="71">
        <v>0</v>
      </c>
      <c r="AK267" s="71">
        <v>0</v>
      </c>
      <c r="AL267" s="71">
        <v>0</v>
      </c>
      <c r="AM267" s="71">
        <v>0</v>
      </c>
      <c r="AN267" s="71">
        <v>0</v>
      </c>
      <c r="AO267" s="71">
        <v>0</v>
      </c>
      <c r="AP267" s="71">
        <v>0</v>
      </c>
      <c r="AQ267" s="71">
        <v>0</v>
      </c>
      <c r="AR267" s="71">
        <v>0</v>
      </c>
      <c r="AS267" s="71">
        <v>0</v>
      </c>
      <c r="AT267" s="71">
        <v>0</v>
      </c>
      <c r="AU267" s="71">
        <v>0</v>
      </c>
      <c r="AV267" s="71">
        <v>0</v>
      </c>
      <c r="AW267" s="71">
        <v>0</v>
      </c>
      <c r="AX267" s="71">
        <v>0</v>
      </c>
      <c r="AY267" s="71">
        <v>0</v>
      </c>
      <c r="AZ267" s="71">
        <v>0</v>
      </c>
      <c r="BA267" s="71">
        <v>0</v>
      </c>
      <c r="BB267" s="71">
        <v>0</v>
      </c>
      <c r="BC267" s="71">
        <v>0</v>
      </c>
      <c r="BD267" s="71">
        <v>0</v>
      </c>
      <c r="BE267" s="71">
        <v>0</v>
      </c>
      <c r="BF267" s="71">
        <v>0</v>
      </c>
      <c r="BG267" s="72">
        <v>0</v>
      </c>
      <c r="BH267" s="72">
        <v>0</v>
      </c>
      <c r="BI267" s="72">
        <v>0</v>
      </c>
      <c r="BJ267" s="72">
        <v>0</v>
      </c>
      <c r="BK267" s="72">
        <v>0</v>
      </c>
      <c r="BL267" s="72">
        <v>0</v>
      </c>
      <c r="BM267" s="72">
        <v>0</v>
      </c>
      <c r="BN267" s="72">
        <v>0</v>
      </c>
      <c r="BO267" s="71">
        <v>0</v>
      </c>
      <c r="BP267" s="71">
        <v>0</v>
      </c>
      <c r="BQ267" s="71">
        <v>0</v>
      </c>
      <c r="BR267" s="71">
        <v>0</v>
      </c>
      <c r="BS267" s="71">
        <v>0</v>
      </c>
      <c r="BT267" s="71">
        <v>0</v>
      </c>
      <c r="BU267" s="71">
        <v>0</v>
      </c>
      <c r="BV267" s="71">
        <v>0</v>
      </c>
      <c r="BW267" s="71">
        <v>0</v>
      </c>
      <c r="BX267" s="71">
        <v>0</v>
      </c>
      <c r="BY267" s="71">
        <v>0</v>
      </c>
      <c r="BZ267" s="71">
        <v>0</v>
      </c>
      <c r="CA267" s="71">
        <v>0</v>
      </c>
      <c r="CB267" s="71">
        <v>0</v>
      </c>
      <c r="CC267" s="71">
        <v>0</v>
      </c>
      <c r="CD267" s="71">
        <v>0</v>
      </c>
      <c r="CE267" s="71">
        <v>0</v>
      </c>
      <c r="CF267" s="71">
        <f>'[1]3'!AL267</f>
        <v>0</v>
      </c>
      <c r="CG267" s="71">
        <v>0</v>
      </c>
      <c r="CH267" s="71">
        <v>0</v>
      </c>
      <c r="CI267" s="71">
        <v>0</v>
      </c>
      <c r="CJ267" s="71">
        <v>0</v>
      </c>
      <c r="CK267" s="71">
        <v>0</v>
      </c>
      <c r="CL267" s="71">
        <f t="shared" si="112"/>
        <v>0</v>
      </c>
      <c r="CM267" s="71">
        <f t="shared" si="116"/>
        <v>1.2976000000000001</v>
      </c>
      <c r="CN267" s="71">
        <f t="shared" si="116"/>
        <v>0</v>
      </c>
      <c r="CO267" s="71">
        <f t="shared" si="116"/>
        <v>0</v>
      </c>
      <c r="CP267" s="71">
        <f t="shared" si="114"/>
        <v>0</v>
      </c>
      <c r="CQ267" s="71">
        <f t="shared" si="114"/>
        <v>0</v>
      </c>
      <c r="CR267" s="71">
        <f t="shared" si="114"/>
        <v>10</v>
      </c>
      <c r="CS267" s="71">
        <f t="shared" si="113"/>
        <v>0</v>
      </c>
      <c r="CT267" s="71">
        <f t="shared" si="117"/>
        <v>1.47945666666667</v>
      </c>
      <c r="CU267" s="71">
        <f t="shared" si="117"/>
        <v>0</v>
      </c>
      <c r="CV267" s="71">
        <f t="shared" si="117"/>
        <v>0</v>
      </c>
      <c r="CW267" s="71">
        <f t="shared" si="115"/>
        <v>0</v>
      </c>
      <c r="CX267" s="71">
        <f t="shared" si="115"/>
        <v>0</v>
      </c>
      <c r="CY267" s="71">
        <f t="shared" si="115"/>
        <v>13</v>
      </c>
      <c r="CZ267" s="56" t="str">
        <f>'[1]3'!AO267</f>
        <v>изменение стоимости и увеличение основных средств</v>
      </c>
      <c r="DA267" s="102"/>
    </row>
    <row r="268" spans="1:105" s="103" customFormat="1" ht="33.75">
      <c r="A268" s="64" t="s">
        <v>223</v>
      </c>
      <c r="B268" s="101" t="str">
        <f>'[1]3'!B268</f>
        <v>Приобретение оргтехники</v>
      </c>
      <c r="C268" s="101" t="str">
        <f>'[1]3'!C268</f>
        <v>Q_ПС.2026.01</v>
      </c>
      <c r="D268" s="71">
        <f>'[1]3'!K268</f>
        <v>0.95090169999999996</v>
      </c>
      <c r="E268" s="71">
        <f>'[1]3'!P268</f>
        <v>2.4640550999999999</v>
      </c>
      <c r="F268" s="71">
        <v>0</v>
      </c>
      <c r="G268" s="71">
        <v>0</v>
      </c>
      <c r="H268" s="71">
        <v>0</v>
      </c>
      <c r="I268" s="71">
        <v>0</v>
      </c>
      <c r="J268" s="71">
        <v>0</v>
      </c>
      <c r="K268" s="71">
        <v>0</v>
      </c>
      <c r="L268" s="71">
        <v>0</v>
      </c>
      <c r="M268" s="71">
        <v>0</v>
      </c>
      <c r="N268" s="71">
        <v>0</v>
      </c>
      <c r="O268" s="71">
        <v>0</v>
      </c>
      <c r="P268" s="71">
        <v>0</v>
      </c>
      <c r="Q268" s="71">
        <v>0</v>
      </c>
      <c r="R268" s="71">
        <v>0</v>
      </c>
      <c r="S268" s="71">
        <v>0</v>
      </c>
      <c r="T268" s="71">
        <v>0</v>
      </c>
      <c r="U268" s="71">
        <v>0</v>
      </c>
      <c r="V268" s="71">
        <v>0</v>
      </c>
      <c r="W268" s="71">
        <v>0</v>
      </c>
      <c r="X268" s="71">
        <v>0</v>
      </c>
      <c r="Y268" s="71">
        <v>0</v>
      </c>
      <c r="Z268" s="71">
        <v>0</v>
      </c>
      <c r="AA268" s="71">
        <v>0</v>
      </c>
      <c r="AB268" s="71">
        <v>0</v>
      </c>
      <c r="AC268" s="71">
        <v>0</v>
      </c>
      <c r="AD268" s="71">
        <v>0</v>
      </c>
      <c r="AE268" s="71">
        <v>0</v>
      </c>
      <c r="AF268" s="71">
        <v>0</v>
      </c>
      <c r="AG268" s="71">
        <v>0</v>
      </c>
      <c r="AH268" s="71">
        <v>0</v>
      </c>
      <c r="AI268" s="71">
        <f>'[1]3'!AE268</f>
        <v>0.95090169999999996</v>
      </c>
      <c r="AJ268" s="71">
        <v>0</v>
      </c>
      <c r="AK268" s="71">
        <v>0</v>
      </c>
      <c r="AL268" s="71">
        <v>0</v>
      </c>
      <c r="AM268" s="71">
        <v>0</v>
      </c>
      <c r="AN268" s="71">
        <v>7</v>
      </c>
      <c r="AO268" s="71">
        <v>0</v>
      </c>
      <c r="AP268" s="71">
        <f>'[1]3'!AF268</f>
        <v>2.4640550999999999</v>
      </c>
      <c r="AQ268" s="71">
        <v>0</v>
      </c>
      <c r="AR268" s="71">
        <v>0</v>
      </c>
      <c r="AS268" s="71">
        <v>0</v>
      </c>
      <c r="AT268" s="71">
        <v>0</v>
      </c>
      <c r="AU268" s="71">
        <v>8</v>
      </c>
      <c r="AV268" s="71">
        <v>0</v>
      </c>
      <c r="AW268" s="71">
        <v>0</v>
      </c>
      <c r="AX268" s="71">
        <v>0</v>
      </c>
      <c r="AY268" s="71">
        <v>0</v>
      </c>
      <c r="AZ268" s="71">
        <v>0</v>
      </c>
      <c r="BA268" s="71">
        <v>0</v>
      </c>
      <c r="BB268" s="71">
        <v>0</v>
      </c>
      <c r="BC268" s="71">
        <v>0</v>
      </c>
      <c r="BD268" s="71">
        <v>0</v>
      </c>
      <c r="BE268" s="71">
        <v>0</v>
      </c>
      <c r="BF268" s="71">
        <v>0</v>
      </c>
      <c r="BG268" s="72">
        <v>0</v>
      </c>
      <c r="BH268" s="72">
        <v>0</v>
      </c>
      <c r="BI268" s="72">
        <v>0</v>
      </c>
      <c r="BJ268" s="72">
        <v>0</v>
      </c>
      <c r="BK268" s="72">
        <v>0</v>
      </c>
      <c r="BL268" s="72">
        <v>0</v>
      </c>
      <c r="BM268" s="72">
        <v>0</v>
      </c>
      <c r="BN268" s="72">
        <v>0</v>
      </c>
      <c r="BO268" s="71">
        <v>0</v>
      </c>
      <c r="BP268" s="71">
        <v>0</v>
      </c>
      <c r="BQ268" s="71">
        <v>0</v>
      </c>
      <c r="BR268" s="71">
        <v>0</v>
      </c>
      <c r="BS268" s="71">
        <v>0</v>
      </c>
      <c r="BT268" s="71">
        <v>0</v>
      </c>
      <c r="BU268" s="71">
        <v>0</v>
      </c>
      <c r="BV268" s="71">
        <v>0</v>
      </c>
      <c r="BW268" s="71">
        <v>0</v>
      </c>
      <c r="BX268" s="71">
        <v>0</v>
      </c>
      <c r="BY268" s="71">
        <v>0</v>
      </c>
      <c r="BZ268" s="71">
        <v>0</v>
      </c>
      <c r="CA268" s="71">
        <v>0</v>
      </c>
      <c r="CB268" s="71">
        <v>0</v>
      </c>
      <c r="CC268" s="71">
        <v>0</v>
      </c>
      <c r="CD268" s="71">
        <v>0</v>
      </c>
      <c r="CE268" s="71">
        <v>0</v>
      </c>
      <c r="CF268" s="71">
        <f>'[1]3'!AL268</f>
        <v>0</v>
      </c>
      <c r="CG268" s="71">
        <v>0</v>
      </c>
      <c r="CH268" s="71">
        <v>0</v>
      </c>
      <c r="CI268" s="71">
        <v>0</v>
      </c>
      <c r="CJ268" s="71">
        <v>0</v>
      </c>
      <c r="CK268" s="71">
        <v>0</v>
      </c>
      <c r="CL268" s="71">
        <f>T268+AH268+AV268+BJ268</f>
        <v>0</v>
      </c>
      <c r="CM268" s="71">
        <f t="shared" si="116"/>
        <v>0.95090169999999996</v>
      </c>
      <c r="CN268" s="71">
        <f t="shared" si="116"/>
        <v>0</v>
      </c>
      <c r="CO268" s="71">
        <f t="shared" si="116"/>
        <v>0</v>
      </c>
      <c r="CP268" s="71">
        <f t="shared" si="116"/>
        <v>0</v>
      </c>
      <c r="CQ268" s="71">
        <f t="shared" si="116"/>
        <v>0</v>
      </c>
      <c r="CR268" s="71">
        <f t="shared" si="116"/>
        <v>7</v>
      </c>
      <c r="CS268" s="71">
        <f>AA268+AH268+AV268+BJ268</f>
        <v>0</v>
      </c>
      <c r="CT268" s="71">
        <f t="shared" si="117"/>
        <v>2.4640550999999999</v>
      </c>
      <c r="CU268" s="71">
        <f t="shared" si="117"/>
        <v>0</v>
      </c>
      <c r="CV268" s="71">
        <f t="shared" si="117"/>
        <v>0</v>
      </c>
      <c r="CW268" s="71">
        <f t="shared" si="117"/>
        <v>0</v>
      </c>
      <c r="CX268" s="71">
        <f t="shared" si="117"/>
        <v>0</v>
      </c>
      <c r="CY268" s="71">
        <f t="shared" si="117"/>
        <v>8</v>
      </c>
      <c r="CZ268" s="56" t="str">
        <f>'[1]3'!AO268</f>
        <v>изменение стоимости и увеличение основных средств</v>
      </c>
      <c r="DA268" s="102"/>
    </row>
    <row r="269" spans="1:105" s="103" customFormat="1" ht="33.75">
      <c r="A269" s="64" t="s">
        <v>224</v>
      </c>
      <c r="B269" s="101" t="str">
        <f>'[1]3'!B269</f>
        <v>Приобретение оргтехники</v>
      </c>
      <c r="C269" s="101" t="str">
        <f>'[1]3'!C269</f>
        <v>R_ПС.2027.01</v>
      </c>
      <c r="D269" s="71">
        <f>'[1]3'!K269</f>
        <v>0.83602501666666662</v>
      </c>
      <c r="E269" s="71">
        <f>'[1]3'!P269</f>
        <v>1.2328504499999999</v>
      </c>
      <c r="F269" s="71">
        <v>0</v>
      </c>
      <c r="G269" s="71">
        <v>0</v>
      </c>
      <c r="H269" s="71">
        <v>0</v>
      </c>
      <c r="I269" s="71">
        <v>0</v>
      </c>
      <c r="J269" s="71">
        <v>0</v>
      </c>
      <c r="K269" s="71">
        <v>0</v>
      </c>
      <c r="L269" s="71">
        <v>0</v>
      </c>
      <c r="M269" s="71">
        <v>0</v>
      </c>
      <c r="N269" s="71">
        <v>0</v>
      </c>
      <c r="O269" s="71">
        <v>0</v>
      </c>
      <c r="P269" s="71">
        <v>0</v>
      </c>
      <c r="Q269" s="71">
        <v>0</v>
      </c>
      <c r="R269" s="71">
        <v>0</v>
      </c>
      <c r="S269" s="71">
        <v>0</v>
      </c>
      <c r="T269" s="71">
        <v>0</v>
      </c>
      <c r="U269" s="71">
        <v>0</v>
      </c>
      <c r="V269" s="71">
        <v>0</v>
      </c>
      <c r="W269" s="71">
        <v>0</v>
      </c>
      <c r="X269" s="71">
        <v>0</v>
      </c>
      <c r="Y269" s="71">
        <v>0</v>
      </c>
      <c r="Z269" s="71">
        <v>0</v>
      </c>
      <c r="AA269" s="71">
        <v>0</v>
      </c>
      <c r="AB269" s="71">
        <v>0</v>
      </c>
      <c r="AC269" s="71">
        <v>0</v>
      </c>
      <c r="AD269" s="71">
        <v>0</v>
      </c>
      <c r="AE269" s="71">
        <v>0</v>
      </c>
      <c r="AF269" s="71">
        <v>0</v>
      </c>
      <c r="AG269" s="71">
        <v>0</v>
      </c>
      <c r="AH269" s="71">
        <v>0</v>
      </c>
      <c r="AI269" s="71">
        <v>0</v>
      </c>
      <c r="AJ269" s="71">
        <v>0</v>
      </c>
      <c r="AK269" s="71">
        <v>0</v>
      </c>
      <c r="AL269" s="71">
        <v>0</v>
      </c>
      <c r="AM269" s="71">
        <v>0</v>
      </c>
      <c r="AN269" s="71">
        <v>0</v>
      </c>
      <c r="AO269" s="71">
        <v>0</v>
      </c>
      <c r="AP269" s="71">
        <v>0</v>
      </c>
      <c r="AQ269" s="71">
        <v>0</v>
      </c>
      <c r="AR269" s="71">
        <v>0</v>
      </c>
      <c r="AS269" s="71">
        <v>0</v>
      </c>
      <c r="AT269" s="71">
        <v>0</v>
      </c>
      <c r="AU269" s="71">
        <v>0</v>
      </c>
      <c r="AV269" s="71">
        <v>0</v>
      </c>
      <c r="AW269" s="71">
        <f>'[1]3'!AG269</f>
        <v>0.83602501666666662</v>
      </c>
      <c r="AX269" s="71">
        <v>0</v>
      </c>
      <c r="AY269" s="71">
        <v>0</v>
      </c>
      <c r="AZ269" s="71">
        <v>0</v>
      </c>
      <c r="BA269" s="71">
        <v>0</v>
      </c>
      <c r="BB269" s="71">
        <v>6</v>
      </c>
      <c r="BC269" s="71">
        <v>0</v>
      </c>
      <c r="BD269" s="71">
        <f>'[1]3'!AH269</f>
        <v>1.2328504499999999</v>
      </c>
      <c r="BE269" s="71">
        <v>0</v>
      </c>
      <c r="BF269" s="71">
        <v>0</v>
      </c>
      <c r="BG269" s="72">
        <v>0</v>
      </c>
      <c r="BH269" s="72">
        <v>0</v>
      </c>
      <c r="BI269" s="72">
        <v>13</v>
      </c>
      <c r="BJ269" s="72">
        <v>0</v>
      </c>
      <c r="BK269" s="72">
        <v>0</v>
      </c>
      <c r="BL269" s="72">
        <v>0</v>
      </c>
      <c r="BM269" s="72">
        <v>0</v>
      </c>
      <c r="BN269" s="72">
        <v>0</v>
      </c>
      <c r="BO269" s="71">
        <v>0</v>
      </c>
      <c r="BP269" s="71">
        <v>0</v>
      </c>
      <c r="BQ269" s="71">
        <v>0</v>
      </c>
      <c r="BR269" s="71">
        <v>0</v>
      </c>
      <c r="BS269" s="71">
        <v>0</v>
      </c>
      <c r="BT269" s="71">
        <v>0</v>
      </c>
      <c r="BU269" s="71">
        <v>0</v>
      </c>
      <c r="BV269" s="71">
        <v>0</v>
      </c>
      <c r="BW269" s="71">
        <v>0</v>
      </c>
      <c r="BX269" s="71">
        <v>0</v>
      </c>
      <c r="BY269" s="71">
        <v>0</v>
      </c>
      <c r="BZ269" s="71">
        <v>0</v>
      </c>
      <c r="CA269" s="71">
        <v>0</v>
      </c>
      <c r="CB269" s="71">
        <v>0</v>
      </c>
      <c r="CC269" s="71">
        <v>0</v>
      </c>
      <c r="CD269" s="71">
        <v>0</v>
      </c>
      <c r="CE269" s="71">
        <v>0</v>
      </c>
      <c r="CF269" s="71">
        <f>'[1]3'!AL269</f>
        <v>0</v>
      </c>
      <c r="CG269" s="71">
        <v>0</v>
      </c>
      <c r="CH269" s="71">
        <v>0</v>
      </c>
      <c r="CI269" s="71">
        <v>0</v>
      </c>
      <c r="CJ269" s="71">
        <v>0</v>
      </c>
      <c r="CK269" s="71">
        <v>0</v>
      </c>
      <c r="CL269" s="71">
        <f>T269+AH269+AV269+BJ269</f>
        <v>0</v>
      </c>
      <c r="CM269" s="71">
        <f t="shared" si="116"/>
        <v>0.83602501666666662</v>
      </c>
      <c r="CN269" s="71">
        <f t="shared" si="116"/>
        <v>0</v>
      </c>
      <c r="CO269" s="71">
        <f t="shared" si="116"/>
        <v>0</v>
      </c>
      <c r="CP269" s="71">
        <f t="shared" si="116"/>
        <v>0</v>
      </c>
      <c r="CQ269" s="71">
        <f t="shared" si="116"/>
        <v>0</v>
      </c>
      <c r="CR269" s="71">
        <f t="shared" si="116"/>
        <v>6</v>
      </c>
      <c r="CS269" s="71">
        <f>AA269+AH269+AV269+BJ269</f>
        <v>0</v>
      </c>
      <c r="CT269" s="71">
        <f t="shared" si="117"/>
        <v>1.2328504499999999</v>
      </c>
      <c r="CU269" s="71">
        <f t="shared" si="117"/>
        <v>0</v>
      </c>
      <c r="CV269" s="71">
        <f t="shared" si="117"/>
        <v>0</v>
      </c>
      <c r="CW269" s="71">
        <f t="shared" si="117"/>
        <v>0</v>
      </c>
      <c r="CX269" s="71">
        <f t="shared" si="117"/>
        <v>0</v>
      </c>
      <c r="CY269" s="71">
        <f t="shared" si="117"/>
        <v>13</v>
      </c>
      <c r="CZ269" s="56" t="str">
        <f>'[1]3'!AO269</f>
        <v>изменение стоимости и увеличение основных средств</v>
      </c>
      <c r="DA269" s="102"/>
    </row>
    <row r="270" spans="1:105" s="103" customFormat="1" ht="33.75">
      <c r="A270" s="64" t="s">
        <v>225</v>
      </c>
      <c r="B270" s="101" t="str">
        <f>'[1]3'!B270</f>
        <v>Приобретение оргтехники</v>
      </c>
      <c r="C270" s="101" t="str">
        <f>'[1]3'!C270</f>
        <v>S_ПС.2028.01</v>
      </c>
      <c r="D270" s="71">
        <f>'[1]3'!K270</f>
        <v>2.98581337595312</v>
      </c>
      <c r="E270" s="71">
        <f>'[1]3'!P270</f>
        <v>2.98581337595312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  <c r="P270" s="71">
        <v>0</v>
      </c>
      <c r="Q270" s="71">
        <v>0</v>
      </c>
      <c r="R270" s="71">
        <v>0</v>
      </c>
      <c r="S270" s="71">
        <v>0</v>
      </c>
      <c r="T270" s="71">
        <v>0</v>
      </c>
      <c r="U270" s="71">
        <v>0</v>
      </c>
      <c r="V270" s="71">
        <v>0</v>
      </c>
      <c r="W270" s="71">
        <v>0</v>
      </c>
      <c r="X270" s="71">
        <v>0</v>
      </c>
      <c r="Y270" s="71">
        <v>0</v>
      </c>
      <c r="Z270" s="71">
        <v>0</v>
      </c>
      <c r="AA270" s="71">
        <v>0</v>
      </c>
      <c r="AB270" s="71">
        <v>0</v>
      </c>
      <c r="AC270" s="71">
        <v>0</v>
      </c>
      <c r="AD270" s="71">
        <v>0</v>
      </c>
      <c r="AE270" s="71">
        <v>0</v>
      </c>
      <c r="AF270" s="71">
        <v>0</v>
      </c>
      <c r="AG270" s="71">
        <v>0</v>
      </c>
      <c r="AH270" s="71">
        <v>0</v>
      </c>
      <c r="AI270" s="71">
        <v>0</v>
      </c>
      <c r="AJ270" s="71">
        <v>0</v>
      </c>
      <c r="AK270" s="71">
        <v>0</v>
      </c>
      <c r="AL270" s="71">
        <v>0</v>
      </c>
      <c r="AM270" s="71">
        <v>0</v>
      </c>
      <c r="AN270" s="71">
        <v>0</v>
      </c>
      <c r="AO270" s="71">
        <v>0</v>
      </c>
      <c r="AP270" s="71">
        <v>0</v>
      </c>
      <c r="AQ270" s="71">
        <v>0</v>
      </c>
      <c r="AR270" s="71">
        <v>0</v>
      </c>
      <c r="AS270" s="71">
        <v>0</v>
      </c>
      <c r="AT270" s="71">
        <v>0</v>
      </c>
      <c r="AU270" s="71">
        <v>0</v>
      </c>
      <c r="AV270" s="71">
        <v>0</v>
      </c>
      <c r="AW270" s="71">
        <v>0</v>
      </c>
      <c r="AX270" s="71">
        <v>0</v>
      </c>
      <c r="AY270" s="71">
        <v>0</v>
      </c>
      <c r="AZ270" s="71">
        <v>0</v>
      </c>
      <c r="BA270" s="71">
        <v>0</v>
      </c>
      <c r="BB270" s="71">
        <v>0</v>
      </c>
      <c r="BC270" s="71">
        <v>0</v>
      </c>
      <c r="BD270" s="71">
        <v>0</v>
      </c>
      <c r="BE270" s="71">
        <v>0</v>
      </c>
      <c r="BF270" s="71">
        <v>0</v>
      </c>
      <c r="BG270" s="72">
        <v>0</v>
      </c>
      <c r="BH270" s="72">
        <v>0</v>
      </c>
      <c r="BI270" s="72">
        <v>0</v>
      </c>
      <c r="BJ270" s="72">
        <v>0</v>
      </c>
      <c r="BK270" s="72">
        <f>'[1]3'!AI270</f>
        <v>2.98581337595312</v>
      </c>
      <c r="BL270" s="72">
        <v>0</v>
      </c>
      <c r="BM270" s="72">
        <v>0</v>
      </c>
      <c r="BN270" s="72">
        <v>0</v>
      </c>
      <c r="BO270" s="71">
        <v>0</v>
      </c>
      <c r="BP270" s="71">
        <v>28</v>
      </c>
      <c r="BQ270" s="71">
        <v>0</v>
      </c>
      <c r="BR270" s="71">
        <v>0</v>
      </c>
      <c r="BS270" s="71">
        <v>0</v>
      </c>
      <c r="BT270" s="71">
        <v>0</v>
      </c>
      <c r="BU270" s="71">
        <v>0</v>
      </c>
      <c r="BV270" s="71">
        <v>0</v>
      </c>
      <c r="BW270" s="71">
        <v>0</v>
      </c>
      <c r="BX270" s="71">
        <v>0</v>
      </c>
      <c r="BY270" s="71">
        <v>0</v>
      </c>
      <c r="BZ270" s="71">
        <v>0</v>
      </c>
      <c r="CA270" s="71">
        <v>0</v>
      </c>
      <c r="CB270" s="71">
        <v>0</v>
      </c>
      <c r="CC270" s="71">
        <v>0</v>
      </c>
      <c r="CD270" s="71">
        <v>0</v>
      </c>
      <c r="CE270" s="71">
        <v>0</v>
      </c>
      <c r="CF270" s="71">
        <f>'[1]3'!AL270</f>
        <v>0</v>
      </c>
      <c r="CG270" s="71">
        <v>0</v>
      </c>
      <c r="CH270" s="71">
        <v>0</v>
      </c>
      <c r="CI270" s="71">
        <v>0</v>
      </c>
      <c r="CJ270" s="71">
        <v>0</v>
      </c>
      <c r="CK270" s="71">
        <v>0</v>
      </c>
      <c r="CL270" s="71">
        <f>T270+AH270+AV270+BJ270</f>
        <v>0</v>
      </c>
      <c r="CM270" s="71">
        <f t="shared" si="116"/>
        <v>2.98581337595312</v>
      </c>
      <c r="CN270" s="71">
        <f t="shared" si="116"/>
        <v>0</v>
      </c>
      <c r="CO270" s="71">
        <f t="shared" si="116"/>
        <v>0</v>
      </c>
      <c r="CP270" s="71">
        <f t="shared" si="116"/>
        <v>0</v>
      </c>
      <c r="CQ270" s="71">
        <f t="shared" si="116"/>
        <v>0</v>
      </c>
      <c r="CR270" s="71">
        <f t="shared" si="116"/>
        <v>28</v>
      </c>
      <c r="CS270" s="71">
        <f>AA270+AH270+AV270+BJ270</f>
        <v>0</v>
      </c>
      <c r="CT270" s="71">
        <f t="shared" si="117"/>
        <v>2.98581337595312</v>
      </c>
      <c r="CU270" s="71">
        <f t="shared" si="117"/>
        <v>0</v>
      </c>
      <c r="CV270" s="71">
        <f t="shared" si="117"/>
        <v>0</v>
      </c>
      <c r="CW270" s="71">
        <f t="shared" si="117"/>
        <v>0</v>
      </c>
      <c r="CX270" s="71">
        <f t="shared" si="117"/>
        <v>0</v>
      </c>
      <c r="CY270" s="71">
        <f t="shared" si="117"/>
        <v>28</v>
      </c>
      <c r="CZ270" s="56" t="str">
        <f>'[1]3'!AO270</f>
        <v>изменение стоимости и увеличение основных средств</v>
      </c>
      <c r="DA270" s="102"/>
    </row>
    <row r="271" spans="1:105" s="103" customFormat="1" ht="33.75">
      <c r="A271" s="64" t="s">
        <v>226</v>
      </c>
      <c r="B271" s="101" t="str">
        <f>'[1]3'!B271</f>
        <v>Приобретение оргтехники</v>
      </c>
      <c r="C271" s="101" t="str">
        <f>'[1]3'!C271</f>
        <v>T_ПС.2029.01</v>
      </c>
      <c r="D271" s="71">
        <f>'[1]3'!K271</f>
        <v>5.5392616753914696</v>
      </c>
      <c r="E271" s="71">
        <f>'[1]3'!P271</f>
        <v>5.5392616753914696</v>
      </c>
      <c r="F271" s="71">
        <v>0</v>
      </c>
      <c r="G271" s="71">
        <v>0</v>
      </c>
      <c r="H271" s="71">
        <v>0</v>
      </c>
      <c r="I271" s="71">
        <v>0</v>
      </c>
      <c r="J271" s="71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>
        <v>0</v>
      </c>
      <c r="S271" s="71">
        <v>0</v>
      </c>
      <c r="T271" s="71">
        <v>0</v>
      </c>
      <c r="U271" s="71">
        <v>0</v>
      </c>
      <c r="V271" s="71">
        <v>0</v>
      </c>
      <c r="W271" s="71">
        <v>0</v>
      </c>
      <c r="X271" s="71">
        <v>0</v>
      </c>
      <c r="Y271" s="71">
        <v>0</v>
      </c>
      <c r="Z271" s="71">
        <v>0</v>
      </c>
      <c r="AA271" s="71">
        <v>0</v>
      </c>
      <c r="AB271" s="71">
        <v>0</v>
      </c>
      <c r="AC271" s="71">
        <v>0</v>
      </c>
      <c r="AD271" s="71">
        <v>0</v>
      </c>
      <c r="AE271" s="71">
        <v>0</v>
      </c>
      <c r="AF271" s="71">
        <v>0</v>
      </c>
      <c r="AG271" s="71">
        <v>0</v>
      </c>
      <c r="AH271" s="71">
        <v>0</v>
      </c>
      <c r="AI271" s="71">
        <v>0</v>
      </c>
      <c r="AJ271" s="71">
        <v>0</v>
      </c>
      <c r="AK271" s="71">
        <v>0</v>
      </c>
      <c r="AL271" s="71">
        <v>0</v>
      </c>
      <c r="AM271" s="71">
        <v>0</v>
      </c>
      <c r="AN271" s="71">
        <v>0</v>
      </c>
      <c r="AO271" s="71">
        <v>0</v>
      </c>
      <c r="AP271" s="71">
        <v>0</v>
      </c>
      <c r="AQ271" s="71">
        <v>0</v>
      </c>
      <c r="AR271" s="71">
        <v>0</v>
      </c>
      <c r="AS271" s="71">
        <v>0</v>
      </c>
      <c r="AT271" s="71">
        <v>0</v>
      </c>
      <c r="AU271" s="71">
        <v>0</v>
      </c>
      <c r="AV271" s="71">
        <v>0</v>
      </c>
      <c r="AW271" s="71">
        <v>0</v>
      </c>
      <c r="AX271" s="71">
        <v>0</v>
      </c>
      <c r="AY271" s="71">
        <v>0</v>
      </c>
      <c r="AZ271" s="71">
        <v>0</v>
      </c>
      <c r="BA271" s="71">
        <v>0</v>
      </c>
      <c r="BB271" s="71">
        <v>0</v>
      </c>
      <c r="BC271" s="71">
        <v>0</v>
      </c>
      <c r="BD271" s="71">
        <v>0</v>
      </c>
      <c r="BE271" s="71">
        <v>0</v>
      </c>
      <c r="BF271" s="71">
        <v>0</v>
      </c>
      <c r="BG271" s="72">
        <v>0</v>
      </c>
      <c r="BH271" s="72">
        <v>0</v>
      </c>
      <c r="BI271" s="72">
        <v>0</v>
      </c>
      <c r="BJ271" s="72">
        <v>0</v>
      </c>
      <c r="BK271" s="72">
        <v>0</v>
      </c>
      <c r="BL271" s="72">
        <v>0</v>
      </c>
      <c r="BM271" s="72">
        <v>0</v>
      </c>
      <c r="BN271" s="72">
        <v>0</v>
      </c>
      <c r="BO271" s="71">
        <v>0</v>
      </c>
      <c r="BP271" s="71">
        <v>0</v>
      </c>
      <c r="BQ271" s="71">
        <v>0</v>
      </c>
      <c r="BR271" s="71">
        <v>0</v>
      </c>
      <c r="BS271" s="71">
        <v>0</v>
      </c>
      <c r="BT271" s="71">
        <v>0</v>
      </c>
      <c r="BU271" s="71">
        <v>0</v>
      </c>
      <c r="BV271" s="71">
        <v>0</v>
      </c>
      <c r="BW271" s="71">
        <v>0</v>
      </c>
      <c r="BX271" s="71">
        <v>0</v>
      </c>
      <c r="BY271" s="71">
        <f>'[1]3'!AK271</f>
        <v>5.5392616753914696</v>
      </c>
      <c r="BZ271" s="71">
        <v>0</v>
      </c>
      <c r="CA271" s="71">
        <v>0</v>
      </c>
      <c r="CB271" s="71">
        <v>0</v>
      </c>
      <c r="CC271" s="71">
        <v>0</v>
      </c>
      <c r="CD271" s="71">
        <v>49</v>
      </c>
      <c r="CE271" s="71">
        <v>0</v>
      </c>
      <c r="CF271" s="71">
        <f>'[1]3'!AL271</f>
        <v>0</v>
      </c>
      <c r="CG271" s="71">
        <v>0</v>
      </c>
      <c r="CH271" s="71">
        <v>0</v>
      </c>
      <c r="CI271" s="71">
        <v>0</v>
      </c>
      <c r="CJ271" s="71">
        <v>0</v>
      </c>
      <c r="CK271" s="71">
        <v>0</v>
      </c>
      <c r="CL271" s="71">
        <f>T271+AH271+AV271+BJ271</f>
        <v>0</v>
      </c>
      <c r="CM271" s="71">
        <f t="shared" si="116"/>
        <v>5.5392616753914696</v>
      </c>
      <c r="CN271" s="71">
        <f t="shared" si="116"/>
        <v>0</v>
      </c>
      <c r="CO271" s="71">
        <f t="shared" si="116"/>
        <v>0</v>
      </c>
      <c r="CP271" s="71">
        <f t="shared" si="116"/>
        <v>0</v>
      </c>
      <c r="CQ271" s="71">
        <f t="shared" si="116"/>
        <v>0</v>
      </c>
      <c r="CR271" s="71">
        <f t="shared" si="116"/>
        <v>49</v>
      </c>
      <c r="CS271" s="71">
        <f>AA271+AH271+AV271+BJ271</f>
        <v>0</v>
      </c>
      <c r="CT271" s="71">
        <f t="shared" si="117"/>
        <v>5.5392616753914696</v>
      </c>
      <c r="CU271" s="71">
        <f t="shared" si="117"/>
        <v>0</v>
      </c>
      <c r="CV271" s="71">
        <f t="shared" si="117"/>
        <v>0</v>
      </c>
      <c r="CW271" s="71">
        <f t="shared" si="117"/>
        <v>0</v>
      </c>
      <c r="CX271" s="71">
        <f t="shared" si="117"/>
        <v>0</v>
      </c>
      <c r="CY271" s="71">
        <f t="shared" si="117"/>
        <v>49</v>
      </c>
      <c r="CZ271" s="56" t="str">
        <f>'[1]3'!AO271</f>
        <v>изменение стоимости и увеличение основных средств</v>
      </c>
      <c r="DA271" s="102"/>
    </row>
    <row r="272" spans="1:105" s="58" customFormat="1" hidden="1">
      <c r="A272" s="64" t="s">
        <v>227</v>
      </c>
      <c r="B272" s="101">
        <f>'[1]3'!B272</f>
        <v>0</v>
      </c>
      <c r="C272" s="69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  <c r="AA272" s="71"/>
      <c r="AB272" s="71"/>
      <c r="AC272" s="71"/>
      <c r="AD272" s="71"/>
      <c r="AE272" s="71"/>
      <c r="AF272" s="71"/>
      <c r="AG272" s="71"/>
      <c r="AH272" s="71"/>
      <c r="AI272" s="71"/>
      <c r="AJ272" s="71"/>
      <c r="AK272" s="71"/>
      <c r="AL272" s="71"/>
      <c r="AM272" s="71"/>
      <c r="AN272" s="71"/>
      <c r="AO272" s="71"/>
      <c r="AP272" s="71"/>
      <c r="AQ272" s="71"/>
      <c r="AR272" s="71"/>
      <c r="AS272" s="71"/>
      <c r="AT272" s="71"/>
      <c r="AU272" s="71"/>
      <c r="AV272" s="71"/>
      <c r="AW272" s="71"/>
      <c r="AX272" s="71"/>
      <c r="AY272" s="71"/>
      <c r="AZ272" s="71"/>
      <c r="BA272" s="71"/>
      <c r="BB272" s="71"/>
      <c r="BC272" s="71"/>
      <c r="BD272" s="71"/>
      <c r="BE272" s="71"/>
      <c r="BF272" s="71"/>
      <c r="BG272" s="72"/>
      <c r="BH272" s="72"/>
      <c r="BI272" s="72"/>
      <c r="BJ272" s="72"/>
      <c r="BK272" s="72"/>
      <c r="BL272" s="72"/>
      <c r="BM272" s="72"/>
      <c r="BN272" s="72"/>
      <c r="BO272" s="71"/>
      <c r="BP272" s="71"/>
      <c r="BQ272" s="71"/>
      <c r="BR272" s="71"/>
      <c r="BS272" s="71"/>
      <c r="BT272" s="71"/>
      <c r="BU272" s="71"/>
      <c r="BV272" s="71"/>
      <c r="BW272" s="71"/>
      <c r="BX272" s="71"/>
      <c r="BY272" s="71"/>
      <c r="BZ272" s="71"/>
      <c r="CA272" s="71"/>
      <c r="CB272" s="71"/>
      <c r="CC272" s="71"/>
      <c r="CD272" s="71"/>
      <c r="CE272" s="71"/>
      <c r="CF272" s="71"/>
      <c r="CG272" s="71"/>
      <c r="CH272" s="71"/>
      <c r="CI272" s="71"/>
      <c r="CJ272" s="71"/>
      <c r="CK272" s="71">
        <v>0</v>
      </c>
      <c r="CL272" s="53">
        <f t="shared" si="112"/>
        <v>0</v>
      </c>
      <c r="CM272" s="53">
        <f t="shared" si="116"/>
        <v>0</v>
      </c>
      <c r="CN272" s="53">
        <f t="shared" si="116"/>
        <v>0</v>
      </c>
      <c r="CO272" s="53">
        <f t="shared" si="116"/>
        <v>0</v>
      </c>
      <c r="CP272" s="53">
        <f t="shared" si="114"/>
        <v>0</v>
      </c>
      <c r="CQ272" s="53">
        <f t="shared" si="114"/>
        <v>0</v>
      </c>
      <c r="CR272" s="53">
        <f t="shared" si="114"/>
        <v>0</v>
      </c>
      <c r="CS272" s="53">
        <f t="shared" si="113"/>
        <v>0</v>
      </c>
      <c r="CT272" s="53">
        <f t="shared" si="117"/>
        <v>0</v>
      </c>
      <c r="CU272" s="53">
        <f t="shared" si="117"/>
        <v>0</v>
      </c>
      <c r="CV272" s="53">
        <f t="shared" si="117"/>
        <v>0</v>
      </c>
      <c r="CW272" s="53">
        <f t="shared" si="115"/>
        <v>0</v>
      </c>
      <c r="CX272" s="53">
        <f t="shared" si="115"/>
        <v>0</v>
      </c>
      <c r="CY272" s="53">
        <f t="shared" si="115"/>
        <v>0</v>
      </c>
      <c r="CZ272" s="56"/>
      <c r="DA272" s="57"/>
    </row>
    <row r="273" spans="1:105" s="58" customFormat="1" hidden="1">
      <c r="A273" s="64" t="s">
        <v>228</v>
      </c>
      <c r="B273" s="101">
        <f>'[1]3'!B273</f>
        <v>0</v>
      </c>
      <c r="C273" s="69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1"/>
      <c r="AK273" s="71"/>
      <c r="AL273" s="71"/>
      <c r="AM273" s="71"/>
      <c r="AN273" s="71"/>
      <c r="AO273" s="71"/>
      <c r="AP273" s="71"/>
      <c r="AQ273" s="71"/>
      <c r="AR273" s="71"/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2"/>
      <c r="BH273" s="72"/>
      <c r="BI273" s="72"/>
      <c r="BJ273" s="72"/>
      <c r="BK273" s="72"/>
      <c r="BL273" s="72"/>
      <c r="BM273" s="72"/>
      <c r="BN273" s="72"/>
      <c r="BO273" s="71"/>
      <c r="BP273" s="71"/>
      <c r="BQ273" s="71"/>
      <c r="BR273" s="71"/>
      <c r="BS273" s="71"/>
      <c r="BT273" s="71"/>
      <c r="BU273" s="71"/>
      <c r="BV273" s="71"/>
      <c r="BW273" s="71"/>
      <c r="BX273" s="71"/>
      <c r="BY273" s="71"/>
      <c r="BZ273" s="71"/>
      <c r="CA273" s="71"/>
      <c r="CB273" s="71"/>
      <c r="CC273" s="71"/>
      <c r="CD273" s="71"/>
      <c r="CE273" s="71"/>
      <c r="CF273" s="71"/>
      <c r="CG273" s="71"/>
      <c r="CH273" s="71"/>
      <c r="CI273" s="71"/>
      <c r="CJ273" s="71"/>
      <c r="CK273" s="71">
        <v>0</v>
      </c>
      <c r="CL273" s="53">
        <f t="shared" si="112"/>
        <v>0</v>
      </c>
      <c r="CM273" s="53">
        <f t="shared" si="116"/>
        <v>0</v>
      </c>
      <c r="CN273" s="53">
        <f t="shared" si="116"/>
        <v>0</v>
      </c>
      <c r="CO273" s="53">
        <f t="shared" si="116"/>
        <v>0</v>
      </c>
      <c r="CP273" s="53">
        <f t="shared" si="114"/>
        <v>0</v>
      </c>
      <c r="CQ273" s="53">
        <f t="shared" si="114"/>
        <v>0</v>
      </c>
      <c r="CR273" s="53">
        <f t="shared" si="114"/>
        <v>0</v>
      </c>
      <c r="CS273" s="53">
        <f t="shared" si="113"/>
        <v>0</v>
      </c>
      <c r="CT273" s="53">
        <f t="shared" si="117"/>
        <v>0</v>
      </c>
      <c r="CU273" s="53">
        <f t="shared" si="117"/>
        <v>0</v>
      </c>
      <c r="CV273" s="53">
        <f t="shared" si="117"/>
        <v>0</v>
      </c>
      <c r="CW273" s="53">
        <f t="shared" si="115"/>
        <v>0</v>
      </c>
      <c r="CX273" s="53">
        <f t="shared" si="115"/>
        <v>0</v>
      </c>
      <c r="CY273" s="53">
        <f t="shared" si="115"/>
        <v>0</v>
      </c>
      <c r="CZ273" s="56"/>
      <c r="DA273" s="57"/>
    </row>
    <row r="274" spans="1:105" s="58" customFormat="1" hidden="1">
      <c r="A274" s="64" t="s">
        <v>229</v>
      </c>
      <c r="B274" s="101">
        <f>'[1]3'!B274</f>
        <v>0</v>
      </c>
      <c r="C274" s="69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  <c r="AG274" s="71"/>
      <c r="AH274" s="71"/>
      <c r="AI274" s="71"/>
      <c r="AJ274" s="71"/>
      <c r="AK274" s="71"/>
      <c r="AL274" s="71"/>
      <c r="AM274" s="71"/>
      <c r="AN274" s="71"/>
      <c r="AO274" s="71"/>
      <c r="AP274" s="71"/>
      <c r="AQ274" s="71"/>
      <c r="AR274" s="71"/>
      <c r="AS274" s="71"/>
      <c r="AT274" s="71"/>
      <c r="AU274" s="71"/>
      <c r="AV274" s="71"/>
      <c r="AW274" s="71"/>
      <c r="AX274" s="71"/>
      <c r="AY274" s="71"/>
      <c r="AZ274" s="71"/>
      <c r="BA274" s="71"/>
      <c r="BB274" s="71"/>
      <c r="BC274" s="71"/>
      <c r="BD274" s="71"/>
      <c r="BE274" s="71"/>
      <c r="BF274" s="71"/>
      <c r="BG274" s="72"/>
      <c r="BH274" s="72"/>
      <c r="BI274" s="72"/>
      <c r="BJ274" s="72"/>
      <c r="BK274" s="72"/>
      <c r="BL274" s="72"/>
      <c r="BM274" s="72"/>
      <c r="BN274" s="72"/>
      <c r="BO274" s="71"/>
      <c r="BP274" s="71"/>
      <c r="BQ274" s="71"/>
      <c r="BR274" s="71"/>
      <c r="BS274" s="71"/>
      <c r="BT274" s="71"/>
      <c r="BU274" s="71"/>
      <c r="BV274" s="71"/>
      <c r="BW274" s="71"/>
      <c r="BX274" s="71"/>
      <c r="BY274" s="71"/>
      <c r="BZ274" s="71"/>
      <c r="CA274" s="71"/>
      <c r="CB274" s="71"/>
      <c r="CC274" s="71"/>
      <c r="CD274" s="71"/>
      <c r="CE274" s="71"/>
      <c r="CF274" s="71"/>
      <c r="CG274" s="71"/>
      <c r="CH274" s="71"/>
      <c r="CI274" s="71"/>
      <c r="CJ274" s="71"/>
      <c r="CK274" s="71">
        <v>0</v>
      </c>
      <c r="CL274" s="53">
        <f t="shared" si="112"/>
        <v>0</v>
      </c>
      <c r="CM274" s="53">
        <f t="shared" si="116"/>
        <v>0</v>
      </c>
      <c r="CN274" s="53">
        <f t="shared" si="116"/>
        <v>0</v>
      </c>
      <c r="CO274" s="53">
        <f t="shared" si="116"/>
        <v>0</v>
      </c>
      <c r="CP274" s="53">
        <f t="shared" si="114"/>
        <v>0</v>
      </c>
      <c r="CQ274" s="53">
        <f t="shared" si="114"/>
        <v>0</v>
      </c>
      <c r="CR274" s="53">
        <f t="shared" si="114"/>
        <v>0</v>
      </c>
      <c r="CS274" s="53">
        <f t="shared" si="113"/>
        <v>0</v>
      </c>
      <c r="CT274" s="53">
        <f t="shared" si="117"/>
        <v>0</v>
      </c>
      <c r="CU274" s="53">
        <f t="shared" si="117"/>
        <v>0</v>
      </c>
      <c r="CV274" s="53">
        <f t="shared" si="117"/>
        <v>0</v>
      </c>
      <c r="CW274" s="53">
        <f t="shared" si="115"/>
        <v>0</v>
      </c>
      <c r="CX274" s="53">
        <f t="shared" si="115"/>
        <v>0</v>
      </c>
      <c r="CY274" s="53">
        <f t="shared" si="115"/>
        <v>0</v>
      </c>
      <c r="CZ274" s="56"/>
      <c r="DA274" s="57"/>
    </row>
    <row r="275" spans="1:105" s="58" customFormat="1" hidden="1">
      <c r="A275" s="64" t="s">
        <v>230</v>
      </c>
      <c r="B275" s="101">
        <f>'[1]3'!B275</f>
        <v>0</v>
      </c>
      <c r="C275" s="69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  <c r="AM275" s="71"/>
      <c r="AN275" s="71"/>
      <c r="AO275" s="71"/>
      <c r="AP275" s="71"/>
      <c r="AQ275" s="71"/>
      <c r="AR275" s="71"/>
      <c r="AS275" s="71"/>
      <c r="AT275" s="71"/>
      <c r="AU275" s="71"/>
      <c r="AV275" s="71"/>
      <c r="AW275" s="71"/>
      <c r="AX275" s="71"/>
      <c r="AY275" s="71"/>
      <c r="AZ275" s="71"/>
      <c r="BA275" s="71"/>
      <c r="BB275" s="71"/>
      <c r="BC275" s="71"/>
      <c r="BD275" s="71"/>
      <c r="BE275" s="71"/>
      <c r="BF275" s="71"/>
      <c r="BG275" s="72"/>
      <c r="BH275" s="72"/>
      <c r="BI275" s="72"/>
      <c r="BJ275" s="72"/>
      <c r="BK275" s="72"/>
      <c r="BL275" s="72"/>
      <c r="BM275" s="72"/>
      <c r="BN275" s="72"/>
      <c r="BO275" s="71"/>
      <c r="BP275" s="71"/>
      <c r="BQ275" s="71"/>
      <c r="BR275" s="71"/>
      <c r="BS275" s="71"/>
      <c r="BT275" s="71"/>
      <c r="BU275" s="71"/>
      <c r="BV275" s="71"/>
      <c r="BW275" s="71"/>
      <c r="BX275" s="71"/>
      <c r="BY275" s="71"/>
      <c r="BZ275" s="71"/>
      <c r="CA275" s="71"/>
      <c r="CB275" s="71"/>
      <c r="CC275" s="71"/>
      <c r="CD275" s="71"/>
      <c r="CE275" s="71"/>
      <c r="CF275" s="71"/>
      <c r="CG275" s="71"/>
      <c r="CH275" s="71"/>
      <c r="CI275" s="71"/>
      <c r="CJ275" s="71"/>
      <c r="CK275" s="71">
        <v>0</v>
      </c>
      <c r="CL275" s="53">
        <f t="shared" si="112"/>
        <v>0</v>
      </c>
      <c r="CM275" s="53">
        <f t="shared" si="116"/>
        <v>0</v>
      </c>
      <c r="CN275" s="53">
        <f t="shared" si="116"/>
        <v>0</v>
      </c>
      <c r="CO275" s="53">
        <f t="shared" si="116"/>
        <v>0</v>
      </c>
      <c r="CP275" s="53">
        <f t="shared" si="114"/>
        <v>0</v>
      </c>
      <c r="CQ275" s="53">
        <f t="shared" si="114"/>
        <v>0</v>
      </c>
      <c r="CR275" s="53">
        <f t="shared" si="114"/>
        <v>0</v>
      </c>
      <c r="CS275" s="53">
        <f t="shared" si="113"/>
        <v>0</v>
      </c>
      <c r="CT275" s="53">
        <f t="shared" si="117"/>
        <v>0</v>
      </c>
      <c r="CU275" s="53">
        <f t="shared" si="117"/>
        <v>0</v>
      </c>
      <c r="CV275" s="53">
        <f t="shared" si="117"/>
        <v>0</v>
      </c>
      <c r="CW275" s="53">
        <f t="shared" si="115"/>
        <v>0</v>
      </c>
      <c r="CX275" s="53">
        <f t="shared" si="115"/>
        <v>0</v>
      </c>
      <c r="CY275" s="53">
        <f t="shared" si="115"/>
        <v>0</v>
      </c>
      <c r="CZ275" s="56"/>
      <c r="DA275" s="57"/>
    </row>
    <row r="276" spans="1:105" s="58" customFormat="1" hidden="1">
      <c r="A276" s="64" t="s">
        <v>231</v>
      </c>
      <c r="B276" s="101">
        <f>'[1]3'!B276</f>
        <v>0</v>
      </c>
      <c r="C276" s="69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  <c r="AA276" s="71"/>
      <c r="AB276" s="71"/>
      <c r="AC276" s="71"/>
      <c r="AD276" s="71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1"/>
      <c r="BD276" s="71"/>
      <c r="BE276" s="71"/>
      <c r="BF276" s="71"/>
      <c r="BG276" s="72"/>
      <c r="BH276" s="72"/>
      <c r="BI276" s="72"/>
      <c r="BJ276" s="72"/>
      <c r="BK276" s="72"/>
      <c r="BL276" s="72"/>
      <c r="BM276" s="72"/>
      <c r="BN276" s="72"/>
      <c r="BO276" s="71"/>
      <c r="BP276" s="71"/>
      <c r="BQ276" s="71"/>
      <c r="BR276" s="71"/>
      <c r="BS276" s="71"/>
      <c r="BT276" s="71"/>
      <c r="BU276" s="71"/>
      <c r="BV276" s="71"/>
      <c r="BW276" s="71"/>
      <c r="BX276" s="71"/>
      <c r="BY276" s="71"/>
      <c r="BZ276" s="71"/>
      <c r="CA276" s="71"/>
      <c r="CB276" s="71"/>
      <c r="CC276" s="71"/>
      <c r="CD276" s="71"/>
      <c r="CE276" s="71"/>
      <c r="CF276" s="71"/>
      <c r="CG276" s="71"/>
      <c r="CH276" s="71"/>
      <c r="CI276" s="71"/>
      <c r="CJ276" s="71"/>
      <c r="CK276" s="71">
        <v>0</v>
      </c>
      <c r="CL276" s="53">
        <f t="shared" si="112"/>
        <v>0</v>
      </c>
      <c r="CM276" s="53">
        <f t="shared" si="116"/>
        <v>0</v>
      </c>
      <c r="CN276" s="53">
        <f t="shared" si="116"/>
        <v>0</v>
      </c>
      <c r="CO276" s="53">
        <f t="shared" si="116"/>
        <v>0</v>
      </c>
      <c r="CP276" s="53">
        <f t="shared" si="114"/>
        <v>0</v>
      </c>
      <c r="CQ276" s="53">
        <f t="shared" si="114"/>
        <v>0</v>
      </c>
      <c r="CR276" s="53">
        <f t="shared" si="114"/>
        <v>0</v>
      </c>
      <c r="CS276" s="53">
        <f t="shared" si="113"/>
        <v>0</v>
      </c>
      <c r="CT276" s="53">
        <f t="shared" si="117"/>
        <v>0</v>
      </c>
      <c r="CU276" s="53">
        <f t="shared" si="117"/>
        <v>0</v>
      </c>
      <c r="CV276" s="53">
        <f t="shared" si="117"/>
        <v>0</v>
      </c>
      <c r="CW276" s="53">
        <f t="shared" si="115"/>
        <v>0</v>
      </c>
      <c r="CX276" s="53">
        <f t="shared" si="115"/>
        <v>0</v>
      </c>
      <c r="CY276" s="53">
        <f t="shared" si="115"/>
        <v>0</v>
      </c>
      <c r="CZ276" s="56"/>
      <c r="DA276" s="57"/>
    </row>
    <row r="277" spans="1:105" s="67" customFormat="1" ht="33.75" customHeight="1">
      <c r="A277" s="50" t="s">
        <v>232</v>
      </c>
      <c r="B277" s="104" t="str">
        <f>'[1]3'!B277</f>
        <v>Консолидация электросетевых активов</v>
      </c>
      <c r="C277" s="61" t="s">
        <v>31</v>
      </c>
      <c r="D277" s="53">
        <f t="shared" ref="D277:BO277" si="136">SUM(D278:D287)</f>
        <v>0</v>
      </c>
      <c r="E277" s="53">
        <f>SUM(E278:E287)</f>
        <v>0.77098084166666681</v>
      </c>
      <c r="F277" s="53">
        <f t="shared" si="136"/>
        <v>0</v>
      </c>
      <c r="G277" s="53">
        <f t="shared" si="136"/>
        <v>0</v>
      </c>
      <c r="H277" s="53">
        <f t="shared" si="136"/>
        <v>0</v>
      </c>
      <c r="I277" s="53">
        <f t="shared" si="136"/>
        <v>0</v>
      </c>
      <c r="J277" s="53">
        <f t="shared" si="136"/>
        <v>0</v>
      </c>
      <c r="K277" s="53">
        <f t="shared" si="136"/>
        <v>0</v>
      </c>
      <c r="L277" s="53">
        <f t="shared" si="136"/>
        <v>0</v>
      </c>
      <c r="M277" s="53">
        <f t="shared" si="136"/>
        <v>0</v>
      </c>
      <c r="N277" s="53">
        <f>SUM(N278:N287)</f>
        <v>0</v>
      </c>
      <c r="O277" s="53">
        <f t="shared" si="136"/>
        <v>0</v>
      </c>
      <c r="P277" s="53">
        <f t="shared" si="136"/>
        <v>0</v>
      </c>
      <c r="Q277" s="53">
        <f t="shared" si="136"/>
        <v>0</v>
      </c>
      <c r="R277" s="53">
        <f t="shared" si="136"/>
        <v>0</v>
      </c>
      <c r="S277" s="53">
        <f t="shared" si="136"/>
        <v>0</v>
      </c>
      <c r="T277" s="53">
        <f t="shared" si="136"/>
        <v>0</v>
      </c>
      <c r="U277" s="53">
        <f t="shared" si="136"/>
        <v>0</v>
      </c>
      <c r="V277" s="53">
        <f t="shared" si="136"/>
        <v>0</v>
      </c>
      <c r="W277" s="53">
        <f t="shared" si="136"/>
        <v>0</v>
      </c>
      <c r="X277" s="53">
        <f t="shared" si="136"/>
        <v>0</v>
      </c>
      <c r="Y277" s="53">
        <f t="shared" si="136"/>
        <v>0</v>
      </c>
      <c r="Z277" s="53">
        <f t="shared" si="136"/>
        <v>0</v>
      </c>
      <c r="AA277" s="53">
        <f t="shared" si="136"/>
        <v>0</v>
      </c>
      <c r="AB277" s="53">
        <f t="shared" si="136"/>
        <v>0.77098084166666681</v>
      </c>
      <c r="AC277" s="53">
        <f t="shared" si="136"/>
        <v>4.0299999999999994</v>
      </c>
      <c r="AD277" s="53">
        <f t="shared" si="136"/>
        <v>0</v>
      </c>
      <c r="AE277" s="53">
        <f t="shared" si="136"/>
        <v>2.9159999999999999</v>
      </c>
      <c r="AF277" s="53">
        <f t="shared" si="136"/>
        <v>0</v>
      </c>
      <c r="AG277" s="53">
        <f t="shared" si="136"/>
        <v>0</v>
      </c>
      <c r="AH277" s="53">
        <f t="shared" si="136"/>
        <v>0</v>
      </c>
      <c r="AI277" s="53">
        <f t="shared" si="136"/>
        <v>0</v>
      </c>
      <c r="AJ277" s="53">
        <f t="shared" si="136"/>
        <v>0</v>
      </c>
      <c r="AK277" s="53">
        <f t="shared" si="136"/>
        <v>0</v>
      </c>
      <c r="AL277" s="53">
        <f t="shared" si="136"/>
        <v>0</v>
      </c>
      <c r="AM277" s="53">
        <f t="shared" si="136"/>
        <v>0</v>
      </c>
      <c r="AN277" s="53">
        <f t="shared" si="136"/>
        <v>0</v>
      </c>
      <c r="AO277" s="53">
        <f t="shared" si="136"/>
        <v>0</v>
      </c>
      <c r="AP277" s="53">
        <f t="shared" si="136"/>
        <v>0</v>
      </c>
      <c r="AQ277" s="53">
        <f t="shared" si="136"/>
        <v>0</v>
      </c>
      <c r="AR277" s="53">
        <f t="shared" si="136"/>
        <v>0</v>
      </c>
      <c r="AS277" s="53">
        <f t="shared" si="136"/>
        <v>0</v>
      </c>
      <c r="AT277" s="53">
        <f t="shared" si="136"/>
        <v>0</v>
      </c>
      <c r="AU277" s="53">
        <f t="shared" si="136"/>
        <v>0</v>
      </c>
      <c r="AV277" s="53">
        <f t="shared" si="136"/>
        <v>0</v>
      </c>
      <c r="AW277" s="53">
        <f t="shared" si="136"/>
        <v>0</v>
      </c>
      <c r="AX277" s="53">
        <f t="shared" si="136"/>
        <v>0</v>
      </c>
      <c r="AY277" s="53">
        <f t="shared" si="136"/>
        <v>0</v>
      </c>
      <c r="AZ277" s="53">
        <f t="shared" si="136"/>
        <v>0</v>
      </c>
      <c r="BA277" s="53">
        <f t="shared" si="136"/>
        <v>0</v>
      </c>
      <c r="BB277" s="53">
        <f t="shared" si="136"/>
        <v>0</v>
      </c>
      <c r="BC277" s="53">
        <f t="shared" si="136"/>
        <v>0</v>
      </c>
      <c r="BD277" s="53">
        <f t="shared" si="136"/>
        <v>0</v>
      </c>
      <c r="BE277" s="53">
        <f t="shared" si="136"/>
        <v>0</v>
      </c>
      <c r="BF277" s="53">
        <f t="shared" si="136"/>
        <v>0</v>
      </c>
      <c r="BG277" s="54">
        <f t="shared" si="136"/>
        <v>0</v>
      </c>
      <c r="BH277" s="54">
        <f t="shared" si="136"/>
        <v>0</v>
      </c>
      <c r="BI277" s="54">
        <f t="shared" si="136"/>
        <v>0</v>
      </c>
      <c r="BJ277" s="54">
        <f t="shared" si="136"/>
        <v>0</v>
      </c>
      <c r="BK277" s="54">
        <f t="shared" si="136"/>
        <v>0</v>
      </c>
      <c r="BL277" s="54">
        <f t="shared" si="136"/>
        <v>0</v>
      </c>
      <c r="BM277" s="54">
        <f t="shared" si="136"/>
        <v>0</v>
      </c>
      <c r="BN277" s="54">
        <f t="shared" si="136"/>
        <v>0</v>
      </c>
      <c r="BO277" s="53">
        <f t="shared" si="136"/>
        <v>0</v>
      </c>
      <c r="BP277" s="53">
        <f t="shared" ref="BP277:CK277" si="137">SUM(BP278:BP287)</f>
        <v>0</v>
      </c>
      <c r="BQ277" s="53">
        <f t="shared" si="137"/>
        <v>0</v>
      </c>
      <c r="BR277" s="53">
        <f t="shared" si="137"/>
        <v>0</v>
      </c>
      <c r="BS277" s="53">
        <f t="shared" si="137"/>
        <v>0</v>
      </c>
      <c r="BT277" s="53">
        <f t="shared" si="137"/>
        <v>0</v>
      </c>
      <c r="BU277" s="53">
        <f t="shared" si="137"/>
        <v>0</v>
      </c>
      <c r="BV277" s="53">
        <f t="shared" si="137"/>
        <v>0</v>
      </c>
      <c r="BW277" s="53">
        <f t="shared" si="137"/>
        <v>0</v>
      </c>
      <c r="BX277" s="53">
        <f t="shared" si="137"/>
        <v>0</v>
      </c>
      <c r="BY277" s="53">
        <f t="shared" si="137"/>
        <v>0</v>
      </c>
      <c r="BZ277" s="53">
        <f t="shared" si="137"/>
        <v>0</v>
      </c>
      <c r="CA277" s="53">
        <f t="shared" si="137"/>
        <v>0</v>
      </c>
      <c r="CB277" s="53">
        <f t="shared" si="137"/>
        <v>0</v>
      </c>
      <c r="CC277" s="53">
        <f t="shared" si="137"/>
        <v>0</v>
      </c>
      <c r="CD277" s="53">
        <f t="shared" si="137"/>
        <v>0</v>
      </c>
      <c r="CE277" s="53">
        <f t="shared" si="137"/>
        <v>0</v>
      </c>
      <c r="CF277" s="53">
        <f t="shared" si="137"/>
        <v>0</v>
      </c>
      <c r="CG277" s="53">
        <f t="shared" si="137"/>
        <v>0</v>
      </c>
      <c r="CH277" s="53">
        <f t="shared" si="137"/>
        <v>0</v>
      </c>
      <c r="CI277" s="53">
        <f t="shared" si="137"/>
        <v>0</v>
      </c>
      <c r="CJ277" s="53">
        <f t="shared" si="137"/>
        <v>0</v>
      </c>
      <c r="CK277" s="53">
        <f t="shared" si="137"/>
        <v>0</v>
      </c>
      <c r="CL277" s="53">
        <f t="shared" si="112"/>
        <v>0</v>
      </c>
      <c r="CM277" s="53">
        <f t="shared" si="116"/>
        <v>0</v>
      </c>
      <c r="CN277" s="53">
        <f t="shared" si="116"/>
        <v>0</v>
      </c>
      <c r="CO277" s="53">
        <f t="shared" si="116"/>
        <v>0</v>
      </c>
      <c r="CP277" s="53">
        <f t="shared" si="114"/>
        <v>0</v>
      </c>
      <c r="CQ277" s="53">
        <f t="shared" si="114"/>
        <v>0</v>
      </c>
      <c r="CR277" s="53">
        <f t="shared" si="114"/>
        <v>0</v>
      </c>
      <c r="CS277" s="53">
        <f t="shared" si="113"/>
        <v>0</v>
      </c>
      <c r="CT277" s="53">
        <f t="shared" si="117"/>
        <v>0.77098084166666681</v>
      </c>
      <c r="CU277" s="53">
        <f t="shared" si="117"/>
        <v>4.0299999999999994</v>
      </c>
      <c r="CV277" s="53">
        <f t="shared" si="117"/>
        <v>0</v>
      </c>
      <c r="CW277" s="53">
        <f t="shared" si="115"/>
        <v>2.9159999999999999</v>
      </c>
      <c r="CX277" s="53">
        <f t="shared" si="115"/>
        <v>0</v>
      </c>
      <c r="CY277" s="53">
        <f t="shared" si="115"/>
        <v>0</v>
      </c>
      <c r="CZ277" s="65"/>
      <c r="DA277" s="66"/>
    </row>
    <row r="278" spans="1:105" s="58" customFormat="1">
      <c r="A278" s="64" t="s">
        <v>233</v>
      </c>
      <c r="B278" s="101" t="str">
        <f>'[1]3'!B278</f>
        <v xml:space="preserve">КТП-10/0,4 кВ №5 (400кВА) </v>
      </c>
      <c r="C278" s="101" t="str">
        <f>'[1]3'!C278</f>
        <v>Р_ПО.2025.01</v>
      </c>
      <c r="D278" s="71" t="s">
        <v>31</v>
      </c>
      <c r="E278" s="71">
        <f>'[1]3'!P278</f>
        <v>0.14809830833333334</v>
      </c>
      <c r="F278" s="71">
        <v>0</v>
      </c>
      <c r="G278" s="71">
        <v>0</v>
      </c>
      <c r="H278" s="71">
        <v>0</v>
      </c>
      <c r="I278" s="71">
        <v>0</v>
      </c>
      <c r="J278" s="71">
        <v>0</v>
      </c>
      <c r="K278" s="71">
        <v>0</v>
      </c>
      <c r="L278" s="71">
        <v>0</v>
      </c>
      <c r="M278" s="71">
        <v>0</v>
      </c>
      <c r="N278" s="71">
        <v>0</v>
      </c>
      <c r="O278" s="71">
        <v>0</v>
      </c>
      <c r="P278" s="71">
        <v>0</v>
      </c>
      <c r="Q278" s="71">
        <v>0</v>
      </c>
      <c r="R278" s="71">
        <v>0</v>
      </c>
      <c r="S278" s="71">
        <v>0</v>
      </c>
      <c r="T278" s="71">
        <v>0</v>
      </c>
      <c r="U278" s="71">
        <f>'[1]3'!AC278</f>
        <v>0</v>
      </c>
      <c r="V278" s="71">
        <v>0</v>
      </c>
      <c r="W278" s="71">
        <v>0</v>
      </c>
      <c r="X278" s="71">
        <v>0</v>
      </c>
      <c r="Y278" s="71">
        <v>0</v>
      </c>
      <c r="Z278" s="71">
        <v>0</v>
      </c>
      <c r="AA278" s="71">
        <v>0</v>
      </c>
      <c r="AB278" s="71">
        <f>'[1]3'!AD278</f>
        <v>0.14809830833333334</v>
      </c>
      <c r="AC278" s="71">
        <f>'[1]1. 2025 г.'!F199</f>
        <v>0.4</v>
      </c>
      <c r="AD278" s="71">
        <v>0</v>
      </c>
      <c r="AE278" s="71">
        <f>'[1]1. 2025 г.'!O199</f>
        <v>0</v>
      </c>
      <c r="AF278" s="71">
        <v>0</v>
      </c>
      <c r="AG278" s="71">
        <v>0</v>
      </c>
      <c r="AH278" s="71">
        <v>0</v>
      </c>
      <c r="AI278" s="71">
        <f>'[1]3'!AE278</f>
        <v>0</v>
      </c>
      <c r="AJ278" s="71">
        <v>0</v>
      </c>
      <c r="AK278" s="71">
        <v>0</v>
      </c>
      <c r="AL278" s="71">
        <v>0</v>
      </c>
      <c r="AM278" s="71">
        <v>0</v>
      </c>
      <c r="AN278" s="71">
        <v>0</v>
      </c>
      <c r="AO278" s="71">
        <v>0</v>
      </c>
      <c r="AP278" s="71">
        <f>'[1]3'!AF278</f>
        <v>0</v>
      </c>
      <c r="AQ278" s="71">
        <v>0</v>
      </c>
      <c r="AR278" s="71">
        <v>0</v>
      </c>
      <c r="AS278" s="71">
        <v>0</v>
      </c>
      <c r="AT278" s="71">
        <v>0</v>
      </c>
      <c r="AU278" s="71">
        <v>0</v>
      </c>
      <c r="AV278" s="71">
        <v>0</v>
      </c>
      <c r="AW278" s="71">
        <f>'[1]3'!AG278</f>
        <v>0</v>
      </c>
      <c r="AX278" s="71">
        <v>0</v>
      </c>
      <c r="AY278" s="71">
        <v>0</v>
      </c>
      <c r="AZ278" s="71">
        <v>0</v>
      </c>
      <c r="BA278" s="71">
        <v>0</v>
      </c>
      <c r="BB278" s="71">
        <v>0</v>
      </c>
      <c r="BC278" s="71">
        <v>0</v>
      </c>
      <c r="BD278" s="71">
        <f>'[1]3'!AH278</f>
        <v>0</v>
      </c>
      <c r="BE278" s="71">
        <v>0</v>
      </c>
      <c r="BF278" s="71">
        <v>0</v>
      </c>
      <c r="BG278" s="72">
        <v>0</v>
      </c>
      <c r="BH278" s="72">
        <v>0</v>
      </c>
      <c r="BI278" s="72">
        <v>0</v>
      </c>
      <c r="BJ278" s="72">
        <v>0</v>
      </c>
      <c r="BK278" s="72">
        <f>'[1]3'!AI278</f>
        <v>0</v>
      </c>
      <c r="BL278" s="72">
        <v>0</v>
      </c>
      <c r="BM278" s="72">
        <v>0</v>
      </c>
      <c r="BN278" s="72">
        <v>0</v>
      </c>
      <c r="BO278" s="71">
        <v>0</v>
      </c>
      <c r="BP278" s="71">
        <v>0</v>
      </c>
      <c r="BQ278" s="71">
        <v>0</v>
      </c>
      <c r="BR278" s="71">
        <f>'[1]3'!AJ278</f>
        <v>0</v>
      </c>
      <c r="BS278" s="71">
        <v>0</v>
      </c>
      <c r="BT278" s="71">
        <v>0</v>
      </c>
      <c r="BU278" s="71">
        <v>0</v>
      </c>
      <c r="BV278" s="71">
        <v>0</v>
      </c>
      <c r="BW278" s="71">
        <v>0</v>
      </c>
      <c r="BX278" s="71">
        <v>0</v>
      </c>
      <c r="BY278" s="71">
        <f>'[1]3'!AK278</f>
        <v>0</v>
      </c>
      <c r="BZ278" s="71">
        <v>0</v>
      </c>
      <c r="CA278" s="71">
        <v>0</v>
      </c>
      <c r="CB278" s="71">
        <v>0</v>
      </c>
      <c r="CC278" s="71">
        <v>0</v>
      </c>
      <c r="CD278" s="71">
        <v>0</v>
      </c>
      <c r="CE278" s="71">
        <v>0</v>
      </c>
      <c r="CF278" s="71">
        <f>'[1]3'!AL278</f>
        <v>0</v>
      </c>
      <c r="CG278" s="71">
        <v>0</v>
      </c>
      <c r="CH278" s="71">
        <v>0</v>
      </c>
      <c r="CI278" s="71">
        <v>0</v>
      </c>
      <c r="CJ278" s="71">
        <v>0</v>
      </c>
      <c r="CK278" s="71">
        <v>0</v>
      </c>
      <c r="CL278" s="71">
        <f t="shared" si="112"/>
        <v>0</v>
      </c>
      <c r="CM278" s="71">
        <f t="shared" si="116"/>
        <v>0</v>
      </c>
      <c r="CN278" s="71">
        <f t="shared" si="116"/>
        <v>0</v>
      </c>
      <c r="CO278" s="71">
        <f t="shared" si="116"/>
        <v>0</v>
      </c>
      <c r="CP278" s="71">
        <f t="shared" si="114"/>
        <v>0</v>
      </c>
      <c r="CQ278" s="71">
        <f t="shared" si="114"/>
        <v>0</v>
      </c>
      <c r="CR278" s="71">
        <f t="shared" si="114"/>
        <v>0</v>
      </c>
      <c r="CS278" s="71">
        <f t="shared" si="113"/>
        <v>0</v>
      </c>
      <c r="CT278" s="71">
        <f t="shared" si="117"/>
        <v>0.14809830833333334</v>
      </c>
      <c r="CU278" s="71">
        <f t="shared" si="117"/>
        <v>0.4</v>
      </c>
      <c r="CV278" s="71">
        <f t="shared" si="117"/>
        <v>0</v>
      </c>
      <c r="CW278" s="71">
        <f t="shared" si="115"/>
        <v>0</v>
      </c>
      <c r="CX278" s="71">
        <f t="shared" si="115"/>
        <v>0</v>
      </c>
      <c r="CY278" s="71">
        <f t="shared" si="115"/>
        <v>0</v>
      </c>
      <c r="CZ278" s="56">
        <f>'[1]3'!AO278</f>
        <v>0</v>
      </c>
      <c r="DA278" s="57"/>
    </row>
    <row r="279" spans="1:105" s="58" customFormat="1">
      <c r="A279" s="64" t="s">
        <v>234</v>
      </c>
      <c r="B279" s="101" t="str">
        <f>'[1]3'!B279</f>
        <v xml:space="preserve">КТП-10/0,4 кВ №7 (1000кВА) </v>
      </c>
      <c r="C279" s="101" t="str">
        <f>'[1]3'!C279</f>
        <v>Р_ПО.2025.02</v>
      </c>
      <c r="D279" s="71" t="s">
        <v>31</v>
      </c>
      <c r="E279" s="71">
        <f>'[1]3'!P279</f>
        <v>0.22918305</v>
      </c>
      <c r="F279" s="71">
        <v>0</v>
      </c>
      <c r="G279" s="71">
        <v>0</v>
      </c>
      <c r="H279" s="71">
        <v>0</v>
      </c>
      <c r="I279" s="71">
        <v>0</v>
      </c>
      <c r="J279" s="71">
        <v>0</v>
      </c>
      <c r="K279" s="71">
        <v>0</v>
      </c>
      <c r="L279" s="71">
        <v>0</v>
      </c>
      <c r="M279" s="71">
        <v>0</v>
      </c>
      <c r="N279" s="71">
        <v>0</v>
      </c>
      <c r="O279" s="71">
        <v>0</v>
      </c>
      <c r="P279" s="71">
        <v>0</v>
      </c>
      <c r="Q279" s="71">
        <v>0</v>
      </c>
      <c r="R279" s="71">
        <v>0</v>
      </c>
      <c r="S279" s="71">
        <v>0</v>
      </c>
      <c r="T279" s="71">
        <v>0</v>
      </c>
      <c r="U279" s="71">
        <f>'[1]3'!AC279</f>
        <v>0</v>
      </c>
      <c r="V279" s="71">
        <v>0</v>
      </c>
      <c r="W279" s="71">
        <v>0</v>
      </c>
      <c r="X279" s="71">
        <v>0</v>
      </c>
      <c r="Y279" s="71">
        <v>0</v>
      </c>
      <c r="Z279" s="71">
        <v>0</v>
      </c>
      <c r="AA279" s="71">
        <v>0</v>
      </c>
      <c r="AB279" s="71">
        <f>'[1]3'!AD279</f>
        <v>0.22918305</v>
      </c>
      <c r="AC279" s="71">
        <f>'[1]1. 2025 г.'!F200</f>
        <v>1</v>
      </c>
      <c r="AD279" s="71">
        <v>0</v>
      </c>
      <c r="AE279" s="71">
        <f>'[1]1. 2025 г.'!O200</f>
        <v>0</v>
      </c>
      <c r="AF279" s="71">
        <v>0</v>
      </c>
      <c r="AG279" s="71">
        <v>0</v>
      </c>
      <c r="AH279" s="71">
        <v>0</v>
      </c>
      <c r="AI279" s="71">
        <f>'[1]3'!AE279</f>
        <v>0</v>
      </c>
      <c r="AJ279" s="71">
        <v>0</v>
      </c>
      <c r="AK279" s="71">
        <v>0</v>
      </c>
      <c r="AL279" s="71">
        <v>0</v>
      </c>
      <c r="AM279" s="71">
        <v>0</v>
      </c>
      <c r="AN279" s="71">
        <v>0</v>
      </c>
      <c r="AO279" s="71">
        <v>0</v>
      </c>
      <c r="AP279" s="71">
        <f>'[1]3'!AF279</f>
        <v>0</v>
      </c>
      <c r="AQ279" s="71">
        <v>0</v>
      </c>
      <c r="AR279" s="71">
        <v>0</v>
      </c>
      <c r="AS279" s="71">
        <v>0</v>
      </c>
      <c r="AT279" s="71">
        <v>0</v>
      </c>
      <c r="AU279" s="71">
        <v>0</v>
      </c>
      <c r="AV279" s="71">
        <v>0</v>
      </c>
      <c r="AW279" s="71">
        <f>'[1]3'!AG279</f>
        <v>0</v>
      </c>
      <c r="AX279" s="71">
        <v>0</v>
      </c>
      <c r="AY279" s="71">
        <v>0</v>
      </c>
      <c r="AZ279" s="71">
        <v>0</v>
      </c>
      <c r="BA279" s="71">
        <v>0</v>
      </c>
      <c r="BB279" s="71">
        <v>0</v>
      </c>
      <c r="BC279" s="71">
        <v>0</v>
      </c>
      <c r="BD279" s="71">
        <f>'[1]3'!AH279</f>
        <v>0</v>
      </c>
      <c r="BE279" s="71">
        <v>0</v>
      </c>
      <c r="BF279" s="71">
        <v>0</v>
      </c>
      <c r="BG279" s="72">
        <v>0</v>
      </c>
      <c r="BH279" s="72">
        <v>0</v>
      </c>
      <c r="BI279" s="72">
        <v>0</v>
      </c>
      <c r="BJ279" s="72">
        <v>0</v>
      </c>
      <c r="BK279" s="72">
        <f>'[1]3'!AI279</f>
        <v>0</v>
      </c>
      <c r="BL279" s="72">
        <v>0</v>
      </c>
      <c r="BM279" s="72">
        <v>0</v>
      </c>
      <c r="BN279" s="72">
        <v>0</v>
      </c>
      <c r="BO279" s="71">
        <v>0</v>
      </c>
      <c r="BP279" s="71">
        <v>0</v>
      </c>
      <c r="BQ279" s="71">
        <v>0</v>
      </c>
      <c r="BR279" s="71">
        <f>'[1]3'!AJ279</f>
        <v>0</v>
      </c>
      <c r="BS279" s="71">
        <v>0</v>
      </c>
      <c r="BT279" s="71">
        <v>0</v>
      </c>
      <c r="BU279" s="71">
        <v>0</v>
      </c>
      <c r="BV279" s="71">
        <v>0</v>
      </c>
      <c r="BW279" s="71">
        <v>0</v>
      </c>
      <c r="BX279" s="71">
        <v>0</v>
      </c>
      <c r="BY279" s="71">
        <f>'[1]3'!AK279</f>
        <v>0</v>
      </c>
      <c r="BZ279" s="71">
        <v>0</v>
      </c>
      <c r="CA279" s="71">
        <v>0</v>
      </c>
      <c r="CB279" s="71">
        <v>0</v>
      </c>
      <c r="CC279" s="71">
        <v>0</v>
      </c>
      <c r="CD279" s="71">
        <v>0</v>
      </c>
      <c r="CE279" s="71">
        <v>0</v>
      </c>
      <c r="CF279" s="71">
        <f>'[1]3'!AL279</f>
        <v>0</v>
      </c>
      <c r="CG279" s="71">
        <v>0</v>
      </c>
      <c r="CH279" s="71">
        <v>0</v>
      </c>
      <c r="CI279" s="71">
        <v>0</v>
      </c>
      <c r="CJ279" s="71">
        <v>0</v>
      </c>
      <c r="CK279" s="71">
        <v>0</v>
      </c>
      <c r="CL279" s="71">
        <f t="shared" si="112"/>
        <v>0</v>
      </c>
      <c r="CM279" s="71">
        <f t="shared" si="116"/>
        <v>0</v>
      </c>
      <c r="CN279" s="71">
        <f t="shared" si="116"/>
        <v>0</v>
      </c>
      <c r="CO279" s="71">
        <f t="shared" si="116"/>
        <v>0</v>
      </c>
      <c r="CP279" s="71">
        <f t="shared" si="114"/>
        <v>0</v>
      </c>
      <c r="CQ279" s="71">
        <f t="shared" si="114"/>
        <v>0</v>
      </c>
      <c r="CR279" s="71">
        <f t="shared" si="114"/>
        <v>0</v>
      </c>
      <c r="CS279" s="71">
        <f t="shared" si="113"/>
        <v>0</v>
      </c>
      <c r="CT279" s="71">
        <f t="shared" si="117"/>
        <v>0.22918305</v>
      </c>
      <c r="CU279" s="71">
        <f t="shared" si="117"/>
        <v>1</v>
      </c>
      <c r="CV279" s="71">
        <f t="shared" si="117"/>
        <v>0</v>
      </c>
      <c r="CW279" s="71">
        <f t="shared" si="115"/>
        <v>0</v>
      </c>
      <c r="CX279" s="71">
        <f t="shared" si="115"/>
        <v>0</v>
      </c>
      <c r="CY279" s="71">
        <f t="shared" si="115"/>
        <v>0</v>
      </c>
      <c r="CZ279" s="56">
        <f>'[1]3'!AO279</f>
        <v>0</v>
      </c>
      <c r="DA279" s="57"/>
    </row>
    <row r="280" spans="1:105" s="58" customFormat="1">
      <c r="A280" s="64" t="s">
        <v>235</v>
      </c>
      <c r="B280" s="101" t="str">
        <f>'[1]3'!B280</f>
        <v xml:space="preserve">КТП-10/0,4 кВ №3 (630кВА) </v>
      </c>
      <c r="C280" s="101" t="str">
        <f>'[1]3'!C280</f>
        <v>Р_ПО.2025.03</v>
      </c>
      <c r="D280" s="71" t="s">
        <v>31</v>
      </c>
      <c r="E280" s="71">
        <f>'[1]3'!P280</f>
        <v>0.22703281666666669</v>
      </c>
      <c r="F280" s="71">
        <v>0</v>
      </c>
      <c r="G280" s="71">
        <v>0</v>
      </c>
      <c r="H280" s="71">
        <v>0</v>
      </c>
      <c r="I280" s="71">
        <v>0</v>
      </c>
      <c r="J280" s="71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>
        <v>0</v>
      </c>
      <c r="Q280" s="71">
        <v>0</v>
      </c>
      <c r="R280" s="71">
        <v>0</v>
      </c>
      <c r="S280" s="71">
        <v>0</v>
      </c>
      <c r="T280" s="71">
        <v>0</v>
      </c>
      <c r="U280" s="71">
        <f>'[1]3'!AC280</f>
        <v>0</v>
      </c>
      <c r="V280" s="71">
        <v>0</v>
      </c>
      <c r="W280" s="71">
        <v>0</v>
      </c>
      <c r="X280" s="71">
        <v>0</v>
      </c>
      <c r="Y280" s="71">
        <v>0</v>
      </c>
      <c r="Z280" s="71">
        <v>0</v>
      </c>
      <c r="AA280" s="71">
        <v>0</v>
      </c>
      <c r="AB280" s="71">
        <f>'[1]3'!AD280</f>
        <v>0.22703281666666669</v>
      </c>
      <c r="AC280" s="71">
        <f>'[1]1. 2025 г.'!F201</f>
        <v>0.63</v>
      </c>
      <c r="AD280" s="71">
        <v>0</v>
      </c>
      <c r="AE280" s="71">
        <f>'[1]1. 2025 г.'!O201</f>
        <v>0</v>
      </c>
      <c r="AF280" s="71">
        <v>0</v>
      </c>
      <c r="AG280" s="71">
        <v>0</v>
      </c>
      <c r="AH280" s="71">
        <v>0</v>
      </c>
      <c r="AI280" s="71">
        <f>'[1]3'!AE280</f>
        <v>0</v>
      </c>
      <c r="AJ280" s="71">
        <v>0</v>
      </c>
      <c r="AK280" s="71">
        <v>0</v>
      </c>
      <c r="AL280" s="71">
        <v>0</v>
      </c>
      <c r="AM280" s="71">
        <v>0</v>
      </c>
      <c r="AN280" s="71">
        <v>0</v>
      </c>
      <c r="AO280" s="71">
        <v>0</v>
      </c>
      <c r="AP280" s="71">
        <f>'[1]3'!AF280</f>
        <v>0</v>
      </c>
      <c r="AQ280" s="71">
        <v>0</v>
      </c>
      <c r="AR280" s="71">
        <v>0</v>
      </c>
      <c r="AS280" s="71">
        <v>0</v>
      </c>
      <c r="AT280" s="71">
        <v>0</v>
      </c>
      <c r="AU280" s="71">
        <v>0</v>
      </c>
      <c r="AV280" s="71">
        <v>0</v>
      </c>
      <c r="AW280" s="71">
        <f>'[1]3'!AG280</f>
        <v>0</v>
      </c>
      <c r="AX280" s="71">
        <v>0</v>
      </c>
      <c r="AY280" s="71">
        <v>0</v>
      </c>
      <c r="AZ280" s="71">
        <v>0</v>
      </c>
      <c r="BA280" s="71">
        <v>0</v>
      </c>
      <c r="BB280" s="71">
        <v>0</v>
      </c>
      <c r="BC280" s="71">
        <v>0</v>
      </c>
      <c r="BD280" s="71">
        <f>'[1]3'!AH280</f>
        <v>0</v>
      </c>
      <c r="BE280" s="71">
        <v>0</v>
      </c>
      <c r="BF280" s="71">
        <v>0</v>
      </c>
      <c r="BG280" s="72">
        <v>0</v>
      </c>
      <c r="BH280" s="72">
        <v>0</v>
      </c>
      <c r="BI280" s="72">
        <v>0</v>
      </c>
      <c r="BJ280" s="72">
        <v>0</v>
      </c>
      <c r="BK280" s="72">
        <f>'[1]3'!AI280</f>
        <v>0</v>
      </c>
      <c r="BL280" s="72">
        <v>0</v>
      </c>
      <c r="BM280" s="72">
        <v>0</v>
      </c>
      <c r="BN280" s="72">
        <v>0</v>
      </c>
      <c r="BO280" s="71">
        <v>0</v>
      </c>
      <c r="BP280" s="71">
        <v>0</v>
      </c>
      <c r="BQ280" s="71">
        <v>0</v>
      </c>
      <c r="BR280" s="71">
        <f>'[1]3'!AJ280</f>
        <v>0</v>
      </c>
      <c r="BS280" s="71">
        <v>0</v>
      </c>
      <c r="BT280" s="71">
        <v>0</v>
      </c>
      <c r="BU280" s="71">
        <v>0</v>
      </c>
      <c r="BV280" s="71">
        <v>0</v>
      </c>
      <c r="BW280" s="71">
        <v>0</v>
      </c>
      <c r="BX280" s="71">
        <v>0</v>
      </c>
      <c r="BY280" s="71">
        <f>'[1]3'!AK280</f>
        <v>0</v>
      </c>
      <c r="BZ280" s="71">
        <v>0</v>
      </c>
      <c r="CA280" s="71">
        <v>0</v>
      </c>
      <c r="CB280" s="71">
        <v>0</v>
      </c>
      <c r="CC280" s="71">
        <v>0</v>
      </c>
      <c r="CD280" s="71">
        <v>0</v>
      </c>
      <c r="CE280" s="71">
        <v>0</v>
      </c>
      <c r="CF280" s="71">
        <f>'[1]3'!AL280</f>
        <v>0</v>
      </c>
      <c r="CG280" s="71">
        <v>0</v>
      </c>
      <c r="CH280" s="71">
        <v>0</v>
      </c>
      <c r="CI280" s="71">
        <v>0</v>
      </c>
      <c r="CJ280" s="71">
        <v>0</v>
      </c>
      <c r="CK280" s="71">
        <v>0</v>
      </c>
      <c r="CL280" s="71">
        <f t="shared" ref="CL280:CL329" si="138">T280+AH280+AV280+BJ280</f>
        <v>0</v>
      </c>
      <c r="CM280" s="71">
        <f t="shared" si="116"/>
        <v>0</v>
      </c>
      <c r="CN280" s="71">
        <f t="shared" si="116"/>
        <v>0</v>
      </c>
      <c r="CO280" s="71">
        <f t="shared" si="116"/>
        <v>0</v>
      </c>
      <c r="CP280" s="71">
        <f t="shared" si="116"/>
        <v>0</v>
      </c>
      <c r="CQ280" s="71">
        <f t="shared" si="116"/>
        <v>0</v>
      </c>
      <c r="CR280" s="71">
        <f t="shared" si="116"/>
        <v>0</v>
      </c>
      <c r="CS280" s="71">
        <f t="shared" ref="CS280:CS329" si="139">AA280+AH280+AV280+BJ280</f>
        <v>0</v>
      </c>
      <c r="CT280" s="71">
        <f t="shared" si="117"/>
        <v>0.22703281666666669</v>
      </c>
      <c r="CU280" s="71">
        <f t="shared" si="117"/>
        <v>0.63</v>
      </c>
      <c r="CV280" s="71">
        <f t="shared" si="117"/>
        <v>0</v>
      </c>
      <c r="CW280" s="71">
        <f t="shared" si="117"/>
        <v>0</v>
      </c>
      <c r="CX280" s="71">
        <f t="shared" si="117"/>
        <v>0</v>
      </c>
      <c r="CY280" s="71">
        <f t="shared" si="117"/>
        <v>0</v>
      </c>
      <c r="CZ280" s="56">
        <f>'[1]3'!AO280</f>
        <v>0</v>
      </c>
      <c r="DA280" s="57"/>
    </row>
    <row r="281" spans="1:105" s="58" customFormat="1" ht="47.25">
      <c r="A281" s="64" t="s">
        <v>236</v>
      </c>
      <c r="B281" s="101" t="str">
        <f>'[1]3'!B281</f>
        <v xml:space="preserve">ТП -10/0,4 кВ № 995 (2*1000кВА), КЛ-10кВ от ТП-995 (яч.1- 90м. яч.8-90, яч.2-65м., яч.7-65м), </v>
      </c>
      <c r="C281" s="101" t="str">
        <f>'[1]3'!C281</f>
        <v>Р_ПО.2025.04</v>
      </c>
      <c r="D281" s="71" t="s">
        <v>31</v>
      </c>
      <c r="E281" s="71">
        <f>'[1]3'!P281</f>
        <v>8.3333333333333343E-2</v>
      </c>
      <c r="F281" s="71">
        <v>0</v>
      </c>
      <c r="G281" s="71">
        <v>0</v>
      </c>
      <c r="H281" s="71">
        <v>0</v>
      </c>
      <c r="I281" s="71">
        <v>0</v>
      </c>
      <c r="J281" s="71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>
        <v>0</v>
      </c>
      <c r="Q281" s="71">
        <v>0</v>
      </c>
      <c r="R281" s="71">
        <v>0</v>
      </c>
      <c r="S281" s="71">
        <v>0</v>
      </c>
      <c r="T281" s="71">
        <v>0</v>
      </c>
      <c r="U281" s="71">
        <f>'[1]3'!AC281</f>
        <v>0</v>
      </c>
      <c r="V281" s="71">
        <v>0</v>
      </c>
      <c r="W281" s="71">
        <v>0</v>
      </c>
      <c r="X281" s="71">
        <v>0</v>
      </c>
      <c r="Y281" s="71">
        <v>0</v>
      </c>
      <c r="Z281" s="71">
        <v>0</v>
      </c>
      <c r="AA281" s="71">
        <v>0</v>
      </c>
      <c r="AB281" s="71">
        <f>'[1]3'!AD281</f>
        <v>8.3333333333333343E-2</v>
      </c>
      <c r="AC281" s="71">
        <f>'[1]1. 2025 г.'!F202</f>
        <v>2</v>
      </c>
      <c r="AD281" s="71">
        <v>0</v>
      </c>
      <c r="AE281" s="71">
        <f>'[1]1. 2025 г.'!O202</f>
        <v>0.31</v>
      </c>
      <c r="AF281" s="71">
        <v>0</v>
      </c>
      <c r="AG281" s="71">
        <v>0</v>
      </c>
      <c r="AH281" s="71">
        <v>0</v>
      </c>
      <c r="AI281" s="71">
        <f>'[1]3'!AE281</f>
        <v>0</v>
      </c>
      <c r="AJ281" s="71">
        <v>0</v>
      </c>
      <c r="AK281" s="71">
        <v>0</v>
      </c>
      <c r="AL281" s="71">
        <v>0</v>
      </c>
      <c r="AM281" s="71">
        <v>0</v>
      </c>
      <c r="AN281" s="71">
        <v>0</v>
      </c>
      <c r="AO281" s="71">
        <v>0</v>
      </c>
      <c r="AP281" s="71">
        <f>'[1]3'!AF281</f>
        <v>0</v>
      </c>
      <c r="AQ281" s="71">
        <v>0</v>
      </c>
      <c r="AR281" s="71">
        <v>0</v>
      </c>
      <c r="AS281" s="71">
        <v>0</v>
      </c>
      <c r="AT281" s="71">
        <v>0</v>
      </c>
      <c r="AU281" s="71">
        <v>0</v>
      </c>
      <c r="AV281" s="71">
        <v>0</v>
      </c>
      <c r="AW281" s="71">
        <f>'[1]3'!AG281</f>
        <v>0</v>
      </c>
      <c r="AX281" s="71">
        <v>0</v>
      </c>
      <c r="AY281" s="71">
        <v>0</v>
      </c>
      <c r="AZ281" s="71">
        <v>0</v>
      </c>
      <c r="BA281" s="71">
        <v>0</v>
      </c>
      <c r="BB281" s="71">
        <v>0</v>
      </c>
      <c r="BC281" s="71">
        <v>0</v>
      </c>
      <c r="BD281" s="71">
        <f>'[1]3'!AH281</f>
        <v>0</v>
      </c>
      <c r="BE281" s="71">
        <v>0</v>
      </c>
      <c r="BF281" s="71">
        <v>0</v>
      </c>
      <c r="BG281" s="72">
        <v>0</v>
      </c>
      <c r="BH281" s="72">
        <v>0</v>
      </c>
      <c r="BI281" s="72">
        <v>0</v>
      </c>
      <c r="BJ281" s="72">
        <v>0</v>
      </c>
      <c r="BK281" s="72">
        <f>'[1]3'!AI281</f>
        <v>0</v>
      </c>
      <c r="BL281" s="72">
        <v>0</v>
      </c>
      <c r="BM281" s="72">
        <v>0</v>
      </c>
      <c r="BN281" s="72">
        <v>0</v>
      </c>
      <c r="BO281" s="71">
        <v>0</v>
      </c>
      <c r="BP281" s="71">
        <v>0</v>
      </c>
      <c r="BQ281" s="71">
        <v>0</v>
      </c>
      <c r="BR281" s="71">
        <f>'[1]3'!AJ281</f>
        <v>0</v>
      </c>
      <c r="BS281" s="71">
        <v>0</v>
      </c>
      <c r="BT281" s="71">
        <v>0</v>
      </c>
      <c r="BU281" s="71">
        <v>0</v>
      </c>
      <c r="BV281" s="71">
        <v>0</v>
      </c>
      <c r="BW281" s="71">
        <v>0</v>
      </c>
      <c r="BX281" s="71">
        <v>0</v>
      </c>
      <c r="BY281" s="71">
        <f>'[1]3'!AK281</f>
        <v>0</v>
      </c>
      <c r="BZ281" s="71">
        <v>0</v>
      </c>
      <c r="CA281" s="71">
        <v>0</v>
      </c>
      <c r="CB281" s="71">
        <v>0</v>
      </c>
      <c r="CC281" s="71">
        <v>0</v>
      </c>
      <c r="CD281" s="71">
        <v>0</v>
      </c>
      <c r="CE281" s="71">
        <v>0</v>
      </c>
      <c r="CF281" s="71">
        <f>'[1]3'!AL281</f>
        <v>0</v>
      </c>
      <c r="CG281" s="71">
        <v>0</v>
      </c>
      <c r="CH281" s="71">
        <v>0</v>
      </c>
      <c r="CI281" s="71">
        <v>0</v>
      </c>
      <c r="CJ281" s="71">
        <v>0</v>
      </c>
      <c r="CK281" s="71">
        <v>0</v>
      </c>
      <c r="CL281" s="71">
        <f t="shared" si="138"/>
        <v>0</v>
      </c>
      <c r="CM281" s="71">
        <f t="shared" si="116"/>
        <v>0</v>
      </c>
      <c r="CN281" s="71">
        <f t="shared" si="116"/>
        <v>0</v>
      </c>
      <c r="CO281" s="71">
        <f t="shared" si="116"/>
        <v>0</v>
      </c>
      <c r="CP281" s="71">
        <f t="shared" si="116"/>
        <v>0</v>
      </c>
      <c r="CQ281" s="71">
        <f t="shared" si="116"/>
        <v>0</v>
      </c>
      <c r="CR281" s="71">
        <f t="shared" si="116"/>
        <v>0</v>
      </c>
      <c r="CS281" s="71">
        <f t="shared" si="139"/>
        <v>0</v>
      </c>
      <c r="CT281" s="71">
        <f t="shared" si="117"/>
        <v>8.3333333333333343E-2</v>
      </c>
      <c r="CU281" s="71">
        <f t="shared" si="117"/>
        <v>2</v>
      </c>
      <c r="CV281" s="71">
        <f t="shared" si="117"/>
        <v>0</v>
      </c>
      <c r="CW281" s="71">
        <f t="shared" si="117"/>
        <v>0.31</v>
      </c>
      <c r="CX281" s="71">
        <f t="shared" si="117"/>
        <v>0</v>
      </c>
      <c r="CY281" s="71">
        <f t="shared" si="117"/>
        <v>0</v>
      </c>
      <c r="CZ281" s="56">
        <f>'[1]3'!AO281</f>
        <v>0</v>
      </c>
      <c r="DA281" s="57"/>
    </row>
    <row r="282" spans="1:105" s="58" customFormat="1">
      <c r="A282" s="64" t="s">
        <v>237</v>
      </c>
      <c r="B282" s="101" t="str">
        <f>'[1]3'!B282</f>
        <v>ВЛ-0,4 кВ от ТП-5703 (981)м</v>
      </c>
      <c r="C282" s="101" t="str">
        <f>'[1]3'!C282</f>
        <v>Р_ПО.2025.05</v>
      </c>
      <c r="D282" s="71" t="s">
        <v>31</v>
      </c>
      <c r="E282" s="71">
        <f>'[1]3'!P282</f>
        <v>3.3333333333333333E-2</v>
      </c>
      <c r="F282" s="71">
        <v>0</v>
      </c>
      <c r="G282" s="71">
        <v>0</v>
      </c>
      <c r="H282" s="71">
        <v>0</v>
      </c>
      <c r="I282" s="71">
        <v>0</v>
      </c>
      <c r="J282" s="71">
        <v>0</v>
      </c>
      <c r="K282" s="71">
        <v>0</v>
      </c>
      <c r="L282" s="71">
        <v>0</v>
      </c>
      <c r="M282" s="71">
        <v>0</v>
      </c>
      <c r="N282" s="71">
        <v>0</v>
      </c>
      <c r="O282" s="71">
        <v>0</v>
      </c>
      <c r="P282" s="71">
        <v>0</v>
      </c>
      <c r="Q282" s="71">
        <v>0</v>
      </c>
      <c r="R282" s="71">
        <v>0</v>
      </c>
      <c r="S282" s="71">
        <v>0</v>
      </c>
      <c r="T282" s="71">
        <v>0</v>
      </c>
      <c r="U282" s="71">
        <f>'[1]3'!AC282</f>
        <v>0</v>
      </c>
      <c r="V282" s="71">
        <v>0</v>
      </c>
      <c r="W282" s="71">
        <v>0</v>
      </c>
      <c r="X282" s="71">
        <v>0</v>
      </c>
      <c r="Y282" s="71">
        <v>0</v>
      </c>
      <c r="Z282" s="71">
        <v>0</v>
      </c>
      <c r="AA282" s="71">
        <v>0</v>
      </c>
      <c r="AB282" s="71">
        <f>'[1]3'!AD282</f>
        <v>3.3333333333333333E-2</v>
      </c>
      <c r="AC282" s="71">
        <f>'[1]1. 2025 г.'!F203</f>
        <v>0</v>
      </c>
      <c r="AD282" s="71">
        <v>0</v>
      </c>
      <c r="AE282" s="71">
        <f>'[1]1. 2025 г.'!O203</f>
        <v>0.98099999999999998</v>
      </c>
      <c r="AF282" s="71">
        <v>0</v>
      </c>
      <c r="AG282" s="71">
        <v>0</v>
      </c>
      <c r="AH282" s="71">
        <v>0</v>
      </c>
      <c r="AI282" s="71">
        <f>'[1]3'!AE282</f>
        <v>0</v>
      </c>
      <c r="AJ282" s="71">
        <v>0</v>
      </c>
      <c r="AK282" s="71">
        <v>0</v>
      </c>
      <c r="AL282" s="71">
        <v>0</v>
      </c>
      <c r="AM282" s="71">
        <v>0</v>
      </c>
      <c r="AN282" s="71">
        <v>0</v>
      </c>
      <c r="AO282" s="71">
        <v>0</v>
      </c>
      <c r="AP282" s="71">
        <f>'[1]3'!AF282</f>
        <v>0</v>
      </c>
      <c r="AQ282" s="71">
        <v>0</v>
      </c>
      <c r="AR282" s="71">
        <v>0</v>
      </c>
      <c r="AS282" s="71">
        <v>0</v>
      </c>
      <c r="AT282" s="71">
        <v>0</v>
      </c>
      <c r="AU282" s="71">
        <v>0</v>
      </c>
      <c r="AV282" s="71">
        <v>0</v>
      </c>
      <c r="AW282" s="71">
        <f>'[1]3'!AG282</f>
        <v>0</v>
      </c>
      <c r="AX282" s="71">
        <v>0</v>
      </c>
      <c r="AY282" s="71">
        <v>0</v>
      </c>
      <c r="AZ282" s="71">
        <v>0</v>
      </c>
      <c r="BA282" s="71">
        <v>0</v>
      </c>
      <c r="BB282" s="71">
        <v>0</v>
      </c>
      <c r="BC282" s="71">
        <v>0</v>
      </c>
      <c r="BD282" s="71">
        <f>'[1]3'!AH282</f>
        <v>0</v>
      </c>
      <c r="BE282" s="71">
        <v>0</v>
      </c>
      <c r="BF282" s="71">
        <v>0</v>
      </c>
      <c r="BG282" s="72">
        <v>0</v>
      </c>
      <c r="BH282" s="72">
        <v>0</v>
      </c>
      <c r="BI282" s="72">
        <v>0</v>
      </c>
      <c r="BJ282" s="72">
        <v>0</v>
      </c>
      <c r="BK282" s="72">
        <f>'[1]3'!AI282</f>
        <v>0</v>
      </c>
      <c r="BL282" s="72">
        <v>0</v>
      </c>
      <c r="BM282" s="72">
        <v>0</v>
      </c>
      <c r="BN282" s="72">
        <v>0</v>
      </c>
      <c r="BO282" s="71">
        <v>0</v>
      </c>
      <c r="BP282" s="71">
        <v>0</v>
      </c>
      <c r="BQ282" s="71">
        <v>0</v>
      </c>
      <c r="BR282" s="71">
        <f>'[1]3'!AJ282</f>
        <v>0</v>
      </c>
      <c r="BS282" s="71">
        <v>0</v>
      </c>
      <c r="BT282" s="71">
        <v>0</v>
      </c>
      <c r="BU282" s="71">
        <v>0</v>
      </c>
      <c r="BV282" s="71">
        <v>0</v>
      </c>
      <c r="BW282" s="71">
        <v>0</v>
      </c>
      <c r="BX282" s="71">
        <v>0</v>
      </c>
      <c r="BY282" s="71">
        <f>'[1]3'!AK282</f>
        <v>0</v>
      </c>
      <c r="BZ282" s="71">
        <v>0</v>
      </c>
      <c r="CA282" s="71">
        <v>0</v>
      </c>
      <c r="CB282" s="71">
        <v>0</v>
      </c>
      <c r="CC282" s="71">
        <v>0</v>
      </c>
      <c r="CD282" s="71">
        <v>0</v>
      </c>
      <c r="CE282" s="71">
        <v>0</v>
      </c>
      <c r="CF282" s="71">
        <f>'[1]3'!AL282</f>
        <v>0</v>
      </c>
      <c r="CG282" s="71">
        <v>0</v>
      </c>
      <c r="CH282" s="71">
        <v>0</v>
      </c>
      <c r="CI282" s="71">
        <v>0</v>
      </c>
      <c r="CJ282" s="71">
        <v>0</v>
      </c>
      <c r="CK282" s="71">
        <v>0</v>
      </c>
      <c r="CL282" s="71">
        <f t="shared" si="138"/>
        <v>0</v>
      </c>
      <c r="CM282" s="71">
        <f t="shared" si="116"/>
        <v>0</v>
      </c>
      <c r="CN282" s="71">
        <f t="shared" si="116"/>
        <v>0</v>
      </c>
      <c r="CO282" s="71">
        <f t="shared" si="116"/>
        <v>0</v>
      </c>
      <c r="CP282" s="71">
        <f t="shared" si="116"/>
        <v>0</v>
      </c>
      <c r="CQ282" s="71">
        <f t="shared" si="116"/>
        <v>0</v>
      </c>
      <c r="CR282" s="71">
        <f t="shared" si="116"/>
        <v>0</v>
      </c>
      <c r="CS282" s="71">
        <f t="shared" si="139"/>
        <v>0</v>
      </c>
      <c r="CT282" s="71">
        <f t="shared" si="117"/>
        <v>3.3333333333333333E-2</v>
      </c>
      <c r="CU282" s="71">
        <f t="shared" si="117"/>
        <v>0</v>
      </c>
      <c r="CV282" s="71">
        <f t="shared" si="117"/>
        <v>0</v>
      </c>
      <c r="CW282" s="71">
        <f t="shared" si="117"/>
        <v>0.98099999999999998</v>
      </c>
      <c r="CX282" s="71">
        <f t="shared" si="117"/>
        <v>0</v>
      </c>
      <c r="CY282" s="71">
        <f t="shared" si="117"/>
        <v>0</v>
      </c>
      <c r="CZ282" s="56">
        <f>'[1]3'!AO282</f>
        <v>0</v>
      </c>
      <c r="DA282" s="57"/>
    </row>
    <row r="283" spans="1:105" s="58" customFormat="1">
      <c r="A283" s="64" t="s">
        <v>238</v>
      </c>
      <c r="B283" s="101" t="str">
        <f>'[1]3'!B283</f>
        <v>ВЛ-0,4 кВ от ТП-5703 (1625)м</v>
      </c>
      <c r="C283" s="101" t="str">
        <f>'[1]3'!C283</f>
        <v>Р_ПО.2025.06</v>
      </c>
      <c r="D283" s="71" t="s">
        <v>31</v>
      </c>
      <c r="E283" s="71">
        <f>'[1]3'!P283</f>
        <v>0.05</v>
      </c>
      <c r="F283" s="71">
        <v>0</v>
      </c>
      <c r="G283" s="71">
        <v>0</v>
      </c>
      <c r="H283" s="71">
        <v>0</v>
      </c>
      <c r="I283" s="71">
        <v>0</v>
      </c>
      <c r="J283" s="71">
        <v>0</v>
      </c>
      <c r="K283" s="71">
        <v>0</v>
      </c>
      <c r="L283" s="71">
        <v>0</v>
      </c>
      <c r="M283" s="71">
        <v>0</v>
      </c>
      <c r="N283" s="71">
        <v>0</v>
      </c>
      <c r="O283" s="71">
        <v>0</v>
      </c>
      <c r="P283" s="71">
        <v>0</v>
      </c>
      <c r="Q283" s="71">
        <v>0</v>
      </c>
      <c r="R283" s="71">
        <v>0</v>
      </c>
      <c r="S283" s="71">
        <v>0</v>
      </c>
      <c r="T283" s="71">
        <v>0</v>
      </c>
      <c r="U283" s="71">
        <f>'[1]3'!AC283</f>
        <v>0</v>
      </c>
      <c r="V283" s="71">
        <v>0</v>
      </c>
      <c r="W283" s="71">
        <v>0</v>
      </c>
      <c r="X283" s="71">
        <v>0</v>
      </c>
      <c r="Y283" s="71">
        <v>0</v>
      </c>
      <c r="Z283" s="71">
        <v>0</v>
      </c>
      <c r="AA283" s="71">
        <v>0</v>
      </c>
      <c r="AB283" s="71">
        <f>'[1]3'!AD283</f>
        <v>0.05</v>
      </c>
      <c r="AC283" s="71">
        <f>'[1]1. 2025 г.'!F204</f>
        <v>0</v>
      </c>
      <c r="AD283" s="71">
        <v>0</v>
      </c>
      <c r="AE283" s="71">
        <f>'[1]1. 2025 г.'!O204</f>
        <v>1.625</v>
      </c>
      <c r="AF283" s="71">
        <v>0</v>
      </c>
      <c r="AG283" s="71">
        <v>0</v>
      </c>
      <c r="AH283" s="71">
        <v>0</v>
      </c>
      <c r="AI283" s="71">
        <f>'[1]3'!AE283</f>
        <v>0</v>
      </c>
      <c r="AJ283" s="71">
        <v>0</v>
      </c>
      <c r="AK283" s="71">
        <v>0</v>
      </c>
      <c r="AL283" s="71">
        <v>0</v>
      </c>
      <c r="AM283" s="71">
        <v>0</v>
      </c>
      <c r="AN283" s="71">
        <v>0</v>
      </c>
      <c r="AO283" s="71">
        <v>0</v>
      </c>
      <c r="AP283" s="71">
        <f>'[1]3'!AF283</f>
        <v>0</v>
      </c>
      <c r="AQ283" s="71">
        <v>0</v>
      </c>
      <c r="AR283" s="71">
        <v>0</v>
      </c>
      <c r="AS283" s="71">
        <v>0</v>
      </c>
      <c r="AT283" s="71">
        <v>0</v>
      </c>
      <c r="AU283" s="71">
        <v>0</v>
      </c>
      <c r="AV283" s="71">
        <v>0</v>
      </c>
      <c r="AW283" s="71">
        <f>'[1]3'!AG283</f>
        <v>0</v>
      </c>
      <c r="AX283" s="71">
        <v>0</v>
      </c>
      <c r="AY283" s="71">
        <v>0</v>
      </c>
      <c r="AZ283" s="71">
        <v>0</v>
      </c>
      <c r="BA283" s="71">
        <v>0</v>
      </c>
      <c r="BB283" s="71">
        <v>0</v>
      </c>
      <c r="BC283" s="71">
        <v>0</v>
      </c>
      <c r="BD283" s="71">
        <f>'[1]3'!AH283</f>
        <v>0</v>
      </c>
      <c r="BE283" s="71">
        <v>0</v>
      </c>
      <c r="BF283" s="71">
        <v>0</v>
      </c>
      <c r="BG283" s="72">
        <v>0</v>
      </c>
      <c r="BH283" s="72">
        <v>0</v>
      </c>
      <c r="BI283" s="72">
        <v>0</v>
      </c>
      <c r="BJ283" s="72">
        <v>0</v>
      </c>
      <c r="BK283" s="72">
        <f>'[1]3'!AI283</f>
        <v>0</v>
      </c>
      <c r="BL283" s="72">
        <v>0</v>
      </c>
      <c r="BM283" s="72">
        <v>0</v>
      </c>
      <c r="BN283" s="72">
        <v>0</v>
      </c>
      <c r="BO283" s="71">
        <v>0</v>
      </c>
      <c r="BP283" s="71">
        <v>0</v>
      </c>
      <c r="BQ283" s="71">
        <v>0</v>
      </c>
      <c r="BR283" s="71">
        <f>'[1]3'!AJ283</f>
        <v>0</v>
      </c>
      <c r="BS283" s="71">
        <v>0</v>
      </c>
      <c r="BT283" s="71">
        <v>0</v>
      </c>
      <c r="BU283" s="71">
        <v>0</v>
      </c>
      <c r="BV283" s="71">
        <v>0</v>
      </c>
      <c r="BW283" s="71">
        <v>0</v>
      </c>
      <c r="BX283" s="71">
        <v>0</v>
      </c>
      <c r="BY283" s="71">
        <f>'[1]3'!AK283</f>
        <v>0</v>
      </c>
      <c r="BZ283" s="71">
        <v>0</v>
      </c>
      <c r="CA283" s="71">
        <v>0</v>
      </c>
      <c r="CB283" s="71">
        <v>0</v>
      </c>
      <c r="CC283" s="71">
        <v>0</v>
      </c>
      <c r="CD283" s="71">
        <v>0</v>
      </c>
      <c r="CE283" s="71">
        <v>0</v>
      </c>
      <c r="CF283" s="71">
        <f>'[1]3'!AL283</f>
        <v>0</v>
      </c>
      <c r="CG283" s="71">
        <v>0</v>
      </c>
      <c r="CH283" s="71">
        <v>0</v>
      </c>
      <c r="CI283" s="71">
        <v>0</v>
      </c>
      <c r="CJ283" s="71">
        <v>0</v>
      </c>
      <c r="CK283" s="71">
        <v>0</v>
      </c>
      <c r="CL283" s="71">
        <f t="shared" si="138"/>
        <v>0</v>
      </c>
      <c r="CM283" s="71">
        <f t="shared" si="116"/>
        <v>0</v>
      </c>
      <c r="CN283" s="71">
        <f t="shared" si="116"/>
        <v>0</v>
      </c>
      <c r="CO283" s="71">
        <f t="shared" si="116"/>
        <v>0</v>
      </c>
      <c r="CP283" s="71">
        <f t="shared" si="116"/>
        <v>0</v>
      </c>
      <c r="CQ283" s="71">
        <f t="shared" si="116"/>
        <v>0</v>
      </c>
      <c r="CR283" s="71">
        <f t="shared" si="116"/>
        <v>0</v>
      </c>
      <c r="CS283" s="71">
        <f t="shared" si="139"/>
        <v>0</v>
      </c>
      <c r="CT283" s="71">
        <f t="shared" si="117"/>
        <v>0.05</v>
      </c>
      <c r="CU283" s="71">
        <f t="shared" si="117"/>
        <v>0</v>
      </c>
      <c r="CV283" s="71">
        <f t="shared" si="117"/>
        <v>0</v>
      </c>
      <c r="CW283" s="71">
        <f t="shared" si="117"/>
        <v>1.625</v>
      </c>
      <c r="CX283" s="71">
        <f t="shared" si="117"/>
        <v>0</v>
      </c>
      <c r="CY283" s="71">
        <f t="shared" si="117"/>
        <v>0</v>
      </c>
      <c r="CZ283" s="56">
        <f>'[1]3'!AO283</f>
        <v>0</v>
      </c>
      <c r="DA283" s="57"/>
    </row>
    <row r="284" spans="1:105" s="58" customFormat="1" hidden="1">
      <c r="A284" s="64" t="s">
        <v>239</v>
      </c>
      <c r="B284" s="101">
        <f>'[1]3'!B284</f>
        <v>0</v>
      </c>
      <c r="C284" s="101">
        <f>'[1]3'!C284</f>
        <v>0</v>
      </c>
      <c r="D284" s="71" t="s">
        <v>31</v>
      </c>
      <c r="E284" s="71">
        <f>'[1]3'!P284</f>
        <v>0</v>
      </c>
      <c r="F284" s="71">
        <v>0</v>
      </c>
      <c r="G284" s="71">
        <v>0</v>
      </c>
      <c r="H284" s="71">
        <v>0</v>
      </c>
      <c r="I284" s="71">
        <v>0</v>
      </c>
      <c r="J284" s="71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>
        <v>0</v>
      </c>
      <c r="Q284" s="71">
        <v>0</v>
      </c>
      <c r="R284" s="71">
        <v>0</v>
      </c>
      <c r="S284" s="71">
        <v>0</v>
      </c>
      <c r="T284" s="71">
        <v>0</v>
      </c>
      <c r="U284" s="71">
        <f>'[1]3'!AC284</f>
        <v>0</v>
      </c>
      <c r="V284" s="71">
        <v>0</v>
      </c>
      <c r="W284" s="71">
        <v>0</v>
      </c>
      <c r="X284" s="71">
        <v>0</v>
      </c>
      <c r="Y284" s="71">
        <v>0</v>
      </c>
      <c r="Z284" s="71">
        <v>0</v>
      </c>
      <c r="AA284" s="71">
        <v>0</v>
      </c>
      <c r="AB284" s="71">
        <f>'[1]3'!AD284</f>
        <v>0</v>
      </c>
      <c r="AC284" s="71">
        <f>'[1]1. 2025 г.'!F205</f>
        <v>0</v>
      </c>
      <c r="AD284" s="71">
        <v>0</v>
      </c>
      <c r="AE284" s="71">
        <f>'[1]1. 2025 г.'!O205</f>
        <v>0</v>
      </c>
      <c r="AF284" s="71">
        <v>0</v>
      </c>
      <c r="AG284" s="71">
        <v>0</v>
      </c>
      <c r="AH284" s="71">
        <v>0</v>
      </c>
      <c r="AI284" s="71">
        <f>'[1]3'!AE284</f>
        <v>0</v>
      </c>
      <c r="AJ284" s="71">
        <v>0</v>
      </c>
      <c r="AK284" s="71">
        <v>0</v>
      </c>
      <c r="AL284" s="71">
        <v>0</v>
      </c>
      <c r="AM284" s="71">
        <v>0</v>
      </c>
      <c r="AN284" s="71">
        <v>0</v>
      </c>
      <c r="AO284" s="71">
        <v>0</v>
      </c>
      <c r="AP284" s="71">
        <f>'[1]3'!AF284</f>
        <v>0</v>
      </c>
      <c r="AQ284" s="71">
        <v>0</v>
      </c>
      <c r="AR284" s="71">
        <v>0</v>
      </c>
      <c r="AS284" s="71">
        <v>0</v>
      </c>
      <c r="AT284" s="71">
        <v>0</v>
      </c>
      <c r="AU284" s="71">
        <v>0</v>
      </c>
      <c r="AV284" s="71">
        <v>0</v>
      </c>
      <c r="AW284" s="71">
        <f>'[1]3'!AG284</f>
        <v>0</v>
      </c>
      <c r="AX284" s="71">
        <v>0</v>
      </c>
      <c r="AY284" s="71">
        <v>0</v>
      </c>
      <c r="AZ284" s="71">
        <v>0</v>
      </c>
      <c r="BA284" s="71">
        <v>0</v>
      </c>
      <c r="BB284" s="71">
        <v>0</v>
      </c>
      <c r="BC284" s="71">
        <v>0</v>
      </c>
      <c r="BD284" s="71">
        <f>'[1]3'!AH284</f>
        <v>0</v>
      </c>
      <c r="BE284" s="71">
        <v>0</v>
      </c>
      <c r="BF284" s="71">
        <v>0</v>
      </c>
      <c r="BG284" s="72">
        <v>0</v>
      </c>
      <c r="BH284" s="72">
        <v>0</v>
      </c>
      <c r="BI284" s="72">
        <v>0</v>
      </c>
      <c r="BJ284" s="72">
        <v>0</v>
      </c>
      <c r="BK284" s="72">
        <f>'[1]3'!AI284</f>
        <v>0</v>
      </c>
      <c r="BL284" s="72">
        <v>0</v>
      </c>
      <c r="BM284" s="72">
        <v>0</v>
      </c>
      <c r="BN284" s="72">
        <v>0</v>
      </c>
      <c r="BO284" s="71">
        <v>0</v>
      </c>
      <c r="BP284" s="71">
        <v>0</v>
      </c>
      <c r="BQ284" s="71">
        <v>0</v>
      </c>
      <c r="BR284" s="71">
        <f>'[1]3'!AJ284</f>
        <v>0</v>
      </c>
      <c r="BS284" s="71">
        <v>0</v>
      </c>
      <c r="BT284" s="71">
        <v>0</v>
      </c>
      <c r="BU284" s="71">
        <v>0</v>
      </c>
      <c r="BV284" s="71">
        <v>0</v>
      </c>
      <c r="BW284" s="71">
        <v>0</v>
      </c>
      <c r="BX284" s="71">
        <v>0</v>
      </c>
      <c r="BY284" s="71">
        <f>'[1]3'!AK284</f>
        <v>0</v>
      </c>
      <c r="BZ284" s="71">
        <v>0</v>
      </c>
      <c r="CA284" s="71">
        <v>0</v>
      </c>
      <c r="CB284" s="71">
        <v>0</v>
      </c>
      <c r="CC284" s="71">
        <v>0</v>
      </c>
      <c r="CD284" s="71">
        <v>0</v>
      </c>
      <c r="CE284" s="71">
        <v>0</v>
      </c>
      <c r="CF284" s="71">
        <f>'[1]3'!AL284</f>
        <v>0</v>
      </c>
      <c r="CG284" s="71">
        <v>0</v>
      </c>
      <c r="CH284" s="71">
        <v>0</v>
      </c>
      <c r="CI284" s="71">
        <v>0</v>
      </c>
      <c r="CJ284" s="71">
        <v>0</v>
      </c>
      <c r="CK284" s="71">
        <v>0</v>
      </c>
      <c r="CL284" s="71">
        <f t="shared" si="138"/>
        <v>0</v>
      </c>
      <c r="CM284" s="71">
        <f t="shared" si="116"/>
        <v>0</v>
      </c>
      <c r="CN284" s="71">
        <f t="shared" si="116"/>
        <v>0</v>
      </c>
      <c r="CO284" s="71">
        <f t="shared" si="116"/>
        <v>0</v>
      </c>
      <c r="CP284" s="71">
        <f t="shared" si="116"/>
        <v>0</v>
      </c>
      <c r="CQ284" s="71">
        <f t="shared" si="116"/>
        <v>0</v>
      </c>
      <c r="CR284" s="71">
        <f t="shared" si="116"/>
        <v>0</v>
      </c>
      <c r="CS284" s="71">
        <f t="shared" si="139"/>
        <v>0</v>
      </c>
      <c r="CT284" s="71">
        <f t="shared" si="117"/>
        <v>0</v>
      </c>
      <c r="CU284" s="71">
        <f t="shared" si="117"/>
        <v>0</v>
      </c>
      <c r="CV284" s="71">
        <f t="shared" si="117"/>
        <v>0</v>
      </c>
      <c r="CW284" s="71">
        <f t="shared" si="117"/>
        <v>0</v>
      </c>
      <c r="CX284" s="71">
        <f t="shared" si="117"/>
        <v>0</v>
      </c>
      <c r="CY284" s="71">
        <f t="shared" si="117"/>
        <v>0</v>
      </c>
      <c r="CZ284" s="56">
        <f>'[1]3'!AO284</f>
        <v>0</v>
      </c>
      <c r="DA284" s="57"/>
    </row>
    <row r="285" spans="1:105" s="58" customFormat="1" hidden="1">
      <c r="A285" s="64" t="s">
        <v>240</v>
      </c>
      <c r="B285" s="101">
        <f>'[1]3'!B285</f>
        <v>0</v>
      </c>
      <c r="C285" s="101">
        <f>'[1]3'!C285</f>
        <v>0</v>
      </c>
      <c r="D285" s="71" t="s">
        <v>31</v>
      </c>
      <c r="E285" s="71">
        <f>'[1]3'!P285</f>
        <v>0</v>
      </c>
      <c r="F285" s="71">
        <v>0</v>
      </c>
      <c r="G285" s="71">
        <v>0</v>
      </c>
      <c r="H285" s="71">
        <v>0</v>
      </c>
      <c r="I285" s="71">
        <v>0</v>
      </c>
      <c r="J285" s="71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>
        <v>0</v>
      </c>
      <c r="Q285" s="71">
        <v>0</v>
      </c>
      <c r="R285" s="71">
        <v>0</v>
      </c>
      <c r="S285" s="71">
        <v>0</v>
      </c>
      <c r="T285" s="71">
        <v>0</v>
      </c>
      <c r="U285" s="71">
        <f>'[1]3'!AC285</f>
        <v>0</v>
      </c>
      <c r="V285" s="71">
        <v>0</v>
      </c>
      <c r="W285" s="71">
        <v>0</v>
      </c>
      <c r="X285" s="71">
        <v>0</v>
      </c>
      <c r="Y285" s="71">
        <v>0</v>
      </c>
      <c r="Z285" s="71">
        <v>0</v>
      </c>
      <c r="AA285" s="71">
        <v>0</v>
      </c>
      <c r="AB285" s="71">
        <f>'[1]3'!AD285</f>
        <v>0</v>
      </c>
      <c r="AC285" s="71">
        <f>'[1]1. 2025 г.'!F206</f>
        <v>0</v>
      </c>
      <c r="AD285" s="71">
        <v>0</v>
      </c>
      <c r="AE285" s="71">
        <f>'[1]1. 2025 г.'!O206</f>
        <v>0</v>
      </c>
      <c r="AF285" s="71">
        <v>0</v>
      </c>
      <c r="AG285" s="71">
        <v>0</v>
      </c>
      <c r="AH285" s="71">
        <v>0</v>
      </c>
      <c r="AI285" s="71">
        <f>'[1]3'!AE285</f>
        <v>0</v>
      </c>
      <c r="AJ285" s="71">
        <v>0</v>
      </c>
      <c r="AK285" s="71">
        <v>0</v>
      </c>
      <c r="AL285" s="71">
        <v>0</v>
      </c>
      <c r="AM285" s="71">
        <v>0</v>
      </c>
      <c r="AN285" s="71">
        <v>0</v>
      </c>
      <c r="AO285" s="71">
        <v>0</v>
      </c>
      <c r="AP285" s="71">
        <f>'[1]3'!AF285</f>
        <v>0</v>
      </c>
      <c r="AQ285" s="71">
        <v>0</v>
      </c>
      <c r="AR285" s="71">
        <v>0</v>
      </c>
      <c r="AS285" s="71">
        <v>0</v>
      </c>
      <c r="AT285" s="71">
        <v>0</v>
      </c>
      <c r="AU285" s="71">
        <v>0</v>
      </c>
      <c r="AV285" s="71">
        <v>0</v>
      </c>
      <c r="AW285" s="71">
        <f>'[1]3'!AG285</f>
        <v>0</v>
      </c>
      <c r="AX285" s="71">
        <v>0</v>
      </c>
      <c r="AY285" s="71">
        <v>0</v>
      </c>
      <c r="AZ285" s="71">
        <v>0</v>
      </c>
      <c r="BA285" s="71">
        <v>0</v>
      </c>
      <c r="BB285" s="71">
        <v>0</v>
      </c>
      <c r="BC285" s="71">
        <v>0</v>
      </c>
      <c r="BD285" s="71">
        <f>'[1]3'!AH285</f>
        <v>0</v>
      </c>
      <c r="BE285" s="71">
        <v>0</v>
      </c>
      <c r="BF285" s="71">
        <v>0</v>
      </c>
      <c r="BG285" s="72">
        <v>0</v>
      </c>
      <c r="BH285" s="72">
        <v>0</v>
      </c>
      <c r="BI285" s="72">
        <v>0</v>
      </c>
      <c r="BJ285" s="72">
        <v>0</v>
      </c>
      <c r="BK285" s="72">
        <f>'[1]3'!AI285</f>
        <v>0</v>
      </c>
      <c r="BL285" s="72">
        <v>0</v>
      </c>
      <c r="BM285" s="72">
        <v>0</v>
      </c>
      <c r="BN285" s="72">
        <v>0</v>
      </c>
      <c r="BO285" s="71">
        <v>0</v>
      </c>
      <c r="BP285" s="71">
        <v>0</v>
      </c>
      <c r="BQ285" s="71">
        <v>0</v>
      </c>
      <c r="BR285" s="71">
        <f>'[1]3'!AJ285</f>
        <v>0</v>
      </c>
      <c r="BS285" s="71">
        <v>0</v>
      </c>
      <c r="BT285" s="71">
        <v>0</v>
      </c>
      <c r="BU285" s="71">
        <v>0</v>
      </c>
      <c r="BV285" s="71">
        <v>0</v>
      </c>
      <c r="BW285" s="71">
        <v>0</v>
      </c>
      <c r="BX285" s="71">
        <v>0</v>
      </c>
      <c r="BY285" s="71">
        <f>'[1]3'!AK285</f>
        <v>0</v>
      </c>
      <c r="BZ285" s="71">
        <v>0</v>
      </c>
      <c r="CA285" s="71">
        <v>0</v>
      </c>
      <c r="CB285" s="71">
        <v>0</v>
      </c>
      <c r="CC285" s="71">
        <v>0</v>
      </c>
      <c r="CD285" s="71">
        <v>0</v>
      </c>
      <c r="CE285" s="71">
        <v>0</v>
      </c>
      <c r="CF285" s="71">
        <f>'[1]3'!AL285</f>
        <v>0</v>
      </c>
      <c r="CG285" s="71">
        <v>0</v>
      </c>
      <c r="CH285" s="71">
        <v>0</v>
      </c>
      <c r="CI285" s="71">
        <v>0</v>
      </c>
      <c r="CJ285" s="71">
        <v>0</v>
      </c>
      <c r="CK285" s="71">
        <v>0</v>
      </c>
      <c r="CL285" s="71">
        <f t="shared" si="138"/>
        <v>0</v>
      </c>
      <c r="CM285" s="71">
        <f t="shared" si="116"/>
        <v>0</v>
      </c>
      <c r="CN285" s="71">
        <f t="shared" si="116"/>
        <v>0</v>
      </c>
      <c r="CO285" s="71">
        <f t="shared" si="116"/>
        <v>0</v>
      </c>
      <c r="CP285" s="71">
        <f t="shared" si="116"/>
        <v>0</v>
      </c>
      <c r="CQ285" s="71">
        <f t="shared" si="116"/>
        <v>0</v>
      </c>
      <c r="CR285" s="71">
        <f t="shared" si="116"/>
        <v>0</v>
      </c>
      <c r="CS285" s="71">
        <f t="shared" si="139"/>
        <v>0</v>
      </c>
      <c r="CT285" s="71">
        <f t="shared" si="117"/>
        <v>0</v>
      </c>
      <c r="CU285" s="71">
        <f t="shared" si="117"/>
        <v>0</v>
      </c>
      <c r="CV285" s="71">
        <f t="shared" si="117"/>
        <v>0</v>
      </c>
      <c r="CW285" s="71">
        <f t="shared" si="117"/>
        <v>0</v>
      </c>
      <c r="CX285" s="71">
        <f t="shared" si="117"/>
        <v>0</v>
      </c>
      <c r="CY285" s="71">
        <f t="shared" si="117"/>
        <v>0</v>
      </c>
      <c r="CZ285" s="56">
        <f>'[1]3'!AO285</f>
        <v>0</v>
      </c>
      <c r="DA285" s="57"/>
    </row>
    <row r="286" spans="1:105" s="58" customFormat="1" hidden="1">
      <c r="A286" s="64" t="s">
        <v>239</v>
      </c>
      <c r="B286" s="68"/>
      <c r="C286" s="69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  <c r="AA286" s="71"/>
      <c r="AB286" s="71"/>
      <c r="AC286" s="71"/>
      <c r="AD286" s="71"/>
      <c r="AE286" s="71"/>
      <c r="AF286" s="71"/>
      <c r="AG286" s="71"/>
      <c r="AH286" s="71"/>
      <c r="AI286" s="71"/>
      <c r="AJ286" s="71"/>
      <c r="AK286" s="71"/>
      <c r="AL286" s="71"/>
      <c r="AM286" s="71"/>
      <c r="AN286" s="71"/>
      <c r="AO286" s="71"/>
      <c r="AP286" s="71"/>
      <c r="AQ286" s="71"/>
      <c r="AR286" s="71"/>
      <c r="AS286" s="71"/>
      <c r="AT286" s="71"/>
      <c r="AU286" s="71"/>
      <c r="AV286" s="71"/>
      <c r="AW286" s="71"/>
      <c r="AX286" s="71"/>
      <c r="AY286" s="71"/>
      <c r="AZ286" s="71"/>
      <c r="BA286" s="71"/>
      <c r="BB286" s="71"/>
      <c r="BC286" s="71"/>
      <c r="BD286" s="71"/>
      <c r="BE286" s="71"/>
      <c r="BF286" s="71"/>
      <c r="BG286" s="72"/>
      <c r="BH286" s="72"/>
      <c r="BI286" s="72"/>
      <c r="BJ286" s="72"/>
      <c r="BK286" s="72"/>
      <c r="BL286" s="72"/>
      <c r="BM286" s="72"/>
      <c r="BN286" s="72"/>
      <c r="BO286" s="71"/>
      <c r="BP286" s="71"/>
      <c r="BQ286" s="71"/>
      <c r="BR286" s="71"/>
      <c r="BS286" s="71"/>
      <c r="BT286" s="71"/>
      <c r="BU286" s="71"/>
      <c r="BV286" s="71"/>
      <c r="BW286" s="71"/>
      <c r="BX286" s="71"/>
      <c r="BY286" s="71"/>
      <c r="BZ286" s="71"/>
      <c r="CA286" s="71"/>
      <c r="CB286" s="71"/>
      <c r="CC286" s="71"/>
      <c r="CD286" s="71"/>
      <c r="CE286" s="71"/>
      <c r="CF286" s="71"/>
      <c r="CG286" s="71"/>
      <c r="CH286" s="71"/>
      <c r="CI286" s="71"/>
      <c r="CJ286" s="71"/>
      <c r="CK286" s="71"/>
      <c r="CL286" s="53">
        <f t="shared" si="138"/>
        <v>0</v>
      </c>
      <c r="CM286" s="53">
        <f t="shared" si="116"/>
        <v>0</v>
      </c>
      <c r="CN286" s="53">
        <f t="shared" si="116"/>
        <v>0</v>
      </c>
      <c r="CO286" s="53">
        <f t="shared" si="116"/>
        <v>0</v>
      </c>
      <c r="CP286" s="53">
        <f t="shared" si="114"/>
        <v>0</v>
      </c>
      <c r="CQ286" s="53">
        <f t="shared" si="114"/>
        <v>0</v>
      </c>
      <c r="CR286" s="53">
        <f t="shared" si="114"/>
        <v>0</v>
      </c>
      <c r="CS286" s="53">
        <f t="shared" si="139"/>
        <v>0</v>
      </c>
      <c r="CT286" s="53">
        <f t="shared" si="117"/>
        <v>0</v>
      </c>
      <c r="CU286" s="53">
        <f t="shared" si="117"/>
        <v>0</v>
      </c>
      <c r="CV286" s="53">
        <f t="shared" si="117"/>
        <v>0</v>
      </c>
      <c r="CW286" s="53">
        <f t="shared" si="115"/>
        <v>0</v>
      </c>
      <c r="CX286" s="53">
        <f t="shared" si="115"/>
        <v>0</v>
      </c>
      <c r="CY286" s="53">
        <f t="shared" si="115"/>
        <v>0</v>
      </c>
      <c r="CZ286" s="56"/>
      <c r="DA286" s="57"/>
    </row>
    <row r="287" spans="1:105" s="58" customFormat="1" hidden="1">
      <c r="A287" s="64"/>
      <c r="B287" s="68"/>
      <c r="C287" s="69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  <c r="AM287" s="71"/>
      <c r="AN287" s="71"/>
      <c r="AO287" s="71"/>
      <c r="AP287" s="71"/>
      <c r="AQ287" s="71"/>
      <c r="AR287" s="71"/>
      <c r="AS287" s="71"/>
      <c r="AT287" s="71"/>
      <c r="AU287" s="71"/>
      <c r="AV287" s="71"/>
      <c r="AW287" s="71"/>
      <c r="AX287" s="71"/>
      <c r="AY287" s="71"/>
      <c r="AZ287" s="71"/>
      <c r="BA287" s="71"/>
      <c r="BB287" s="71"/>
      <c r="BC287" s="71"/>
      <c r="BD287" s="71"/>
      <c r="BE287" s="71"/>
      <c r="BF287" s="71"/>
      <c r="BG287" s="72"/>
      <c r="BH287" s="72"/>
      <c r="BI287" s="72"/>
      <c r="BJ287" s="72"/>
      <c r="BK287" s="72"/>
      <c r="BL287" s="72"/>
      <c r="BM287" s="72"/>
      <c r="BN287" s="72"/>
      <c r="BO287" s="71"/>
      <c r="BP287" s="71"/>
      <c r="BQ287" s="71"/>
      <c r="BR287" s="71"/>
      <c r="BS287" s="71"/>
      <c r="BT287" s="71"/>
      <c r="BU287" s="71"/>
      <c r="BV287" s="71"/>
      <c r="BW287" s="71"/>
      <c r="BX287" s="71"/>
      <c r="BY287" s="71"/>
      <c r="BZ287" s="71"/>
      <c r="CA287" s="71"/>
      <c r="CB287" s="71"/>
      <c r="CC287" s="71"/>
      <c r="CD287" s="71"/>
      <c r="CE287" s="71"/>
      <c r="CF287" s="71"/>
      <c r="CG287" s="71"/>
      <c r="CH287" s="71"/>
      <c r="CI287" s="71"/>
      <c r="CJ287" s="71"/>
      <c r="CK287" s="71"/>
      <c r="CL287" s="53">
        <f t="shared" si="138"/>
        <v>0</v>
      </c>
      <c r="CM287" s="53">
        <f t="shared" si="116"/>
        <v>0</v>
      </c>
      <c r="CN287" s="53">
        <f t="shared" si="116"/>
        <v>0</v>
      </c>
      <c r="CO287" s="53">
        <f t="shared" si="116"/>
        <v>0</v>
      </c>
      <c r="CP287" s="53">
        <f t="shared" si="114"/>
        <v>0</v>
      </c>
      <c r="CQ287" s="53">
        <f t="shared" si="114"/>
        <v>0</v>
      </c>
      <c r="CR287" s="53">
        <f t="shared" si="114"/>
        <v>0</v>
      </c>
      <c r="CS287" s="53">
        <f t="shared" si="139"/>
        <v>0</v>
      </c>
      <c r="CT287" s="53">
        <f t="shared" si="117"/>
        <v>0</v>
      </c>
      <c r="CU287" s="53">
        <f t="shared" si="117"/>
        <v>0</v>
      </c>
      <c r="CV287" s="53">
        <f t="shared" si="117"/>
        <v>0</v>
      </c>
      <c r="CW287" s="53">
        <f t="shared" si="115"/>
        <v>0</v>
      </c>
      <c r="CX287" s="53">
        <f t="shared" si="115"/>
        <v>0</v>
      </c>
      <c r="CY287" s="53">
        <f t="shared" si="115"/>
        <v>0</v>
      </c>
      <c r="CZ287" s="56"/>
      <c r="DA287" s="57"/>
    </row>
    <row r="288" spans="1:105" s="67" customFormat="1">
      <c r="A288" s="50" t="s">
        <v>241</v>
      </c>
      <c r="B288" s="51" t="str">
        <f>'[1]3'!B286</f>
        <v>ПИР для строительства будущих лет</v>
      </c>
      <c r="C288" s="61" t="s">
        <v>31</v>
      </c>
      <c r="D288" s="53">
        <f>SUM(D289:D326)</f>
        <v>11.173699156666665</v>
      </c>
      <c r="E288" s="53">
        <f t="shared" ref="E288:BP288" si="140">SUM(E289:E326)</f>
        <v>18.05500499</v>
      </c>
      <c r="F288" s="53">
        <f t="shared" si="140"/>
        <v>0</v>
      </c>
      <c r="G288" s="53">
        <f t="shared" si="140"/>
        <v>0</v>
      </c>
      <c r="H288" s="53">
        <f t="shared" si="140"/>
        <v>0</v>
      </c>
      <c r="I288" s="53">
        <f t="shared" si="140"/>
        <v>0</v>
      </c>
      <c r="J288" s="53">
        <f t="shared" si="140"/>
        <v>0</v>
      </c>
      <c r="K288" s="53">
        <f t="shared" si="140"/>
        <v>0</v>
      </c>
      <c r="L288" s="53">
        <f t="shared" si="140"/>
        <v>0</v>
      </c>
      <c r="M288" s="53">
        <f t="shared" si="140"/>
        <v>0</v>
      </c>
      <c r="N288" s="53">
        <f t="shared" si="140"/>
        <v>0</v>
      </c>
      <c r="O288" s="53">
        <f t="shared" si="140"/>
        <v>0</v>
      </c>
      <c r="P288" s="53">
        <f t="shared" si="140"/>
        <v>0</v>
      </c>
      <c r="Q288" s="53">
        <f t="shared" si="140"/>
        <v>0</v>
      </c>
      <c r="R288" s="53">
        <f t="shared" si="140"/>
        <v>0</v>
      </c>
      <c r="S288" s="53">
        <f t="shared" si="140"/>
        <v>0</v>
      </c>
      <c r="T288" s="53">
        <f t="shared" si="140"/>
        <v>0</v>
      </c>
      <c r="U288" s="53">
        <f t="shared" si="140"/>
        <v>1.9753054750000001</v>
      </c>
      <c r="V288" s="53">
        <f t="shared" si="140"/>
        <v>0</v>
      </c>
      <c r="W288" s="53">
        <f t="shared" si="140"/>
        <v>0</v>
      </c>
      <c r="X288" s="53">
        <f t="shared" si="140"/>
        <v>0</v>
      </c>
      <c r="Y288" s="53">
        <f t="shared" si="140"/>
        <v>0</v>
      </c>
      <c r="Z288" s="53">
        <f t="shared" si="140"/>
        <v>0</v>
      </c>
      <c r="AA288" s="53">
        <f t="shared" si="140"/>
        <v>0</v>
      </c>
      <c r="AB288" s="53">
        <f t="shared" si="140"/>
        <v>2.0961124900000003</v>
      </c>
      <c r="AC288" s="53">
        <f t="shared" si="140"/>
        <v>0</v>
      </c>
      <c r="AD288" s="53">
        <f t="shared" si="140"/>
        <v>0</v>
      </c>
      <c r="AE288" s="53">
        <f t="shared" si="140"/>
        <v>0</v>
      </c>
      <c r="AF288" s="53">
        <f t="shared" si="140"/>
        <v>0</v>
      </c>
      <c r="AG288" s="53">
        <f t="shared" si="140"/>
        <v>0</v>
      </c>
      <c r="AH288" s="53">
        <f t="shared" si="140"/>
        <v>0</v>
      </c>
      <c r="AI288" s="53">
        <f t="shared" si="140"/>
        <v>1.6689050416666666</v>
      </c>
      <c r="AJ288" s="53">
        <f t="shared" si="140"/>
        <v>0</v>
      </c>
      <c r="AK288" s="53">
        <f t="shared" si="140"/>
        <v>0</v>
      </c>
      <c r="AL288" s="53">
        <f t="shared" si="140"/>
        <v>0</v>
      </c>
      <c r="AM288" s="53">
        <f t="shared" si="140"/>
        <v>0</v>
      </c>
      <c r="AN288" s="53">
        <f t="shared" si="140"/>
        <v>0</v>
      </c>
      <c r="AO288" s="53">
        <f t="shared" si="140"/>
        <v>0</v>
      </c>
      <c r="AP288" s="53">
        <f t="shared" si="140"/>
        <v>3.4850276199999999</v>
      </c>
      <c r="AQ288" s="53">
        <f t="shared" si="140"/>
        <v>0</v>
      </c>
      <c r="AR288" s="53">
        <f t="shared" si="140"/>
        <v>0</v>
      </c>
      <c r="AS288" s="53">
        <f t="shared" si="140"/>
        <v>0</v>
      </c>
      <c r="AT288" s="53">
        <f t="shared" si="140"/>
        <v>0</v>
      </c>
      <c r="AU288" s="53">
        <f t="shared" si="140"/>
        <v>0</v>
      </c>
      <c r="AV288" s="53">
        <f t="shared" si="140"/>
        <v>0</v>
      </c>
      <c r="AW288" s="53">
        <f t="shared" si="140"/>
        <v>1.0616252799999999</v>
      </c>
      <c r="AX288" s="53">
        <f t="shared" si="140"/>
        <v>0</v>
      </c>
      <c r="AY288" s="53">
        <f t="shared" si="140"/>
        <v>0</v>
      </c>
      <c r="AZ288" s="53">
        <f t="shared" si="140"/>
        <v>0</v>
      </c>
      <c r="BA288" s="53">
        <f t="shared" si="140"/>
        <v>0</v>
      </c>
      <c r="BB288" s="53">
        <f t="shared" si="140"/>
        <v>0</v>
      </c>
      <c r="BC288" s="53">
        <f t="shared" si="140"/>
        <v>0</v>
      </c>
      <c r="BD288" s="53">
        <f t="shared" si="140"/>
        <v>6.0060015199999999</v>
      </c>
      <c r="BE288" s="53">
        <f t="shared" si="140"/>
        <v>0</v>
      </c>
      <c r="BF288" s="53">
        <f t="shared" si="140"/>
        <v>0</v>
      </c>
      <c r="BG288" s="54">
        <f t="shared" si="140"/>
        <v>0</v>
      </c>
      <c r="BH288" s="54">
        <f t="shared" si="140"/>
        <v>0</v>
      </c>
      <c r="BI288" s="54">
        <f t="shared" si="140"/>
        <v>0</v>
      </c>
      <c r="BJ288" s="54">
        <f t="shared" si="140"/>
        <v>0</v>
      </c>
      <c r="BK288" s="54">
        <f t="shared" si="140"/>
        <v>2.1419307600000002</v>
      </c>
      <c r="BL288" s="54">
        <f t="shared" si="140"/>
        <v>0</v>
      </c>
      <c r="BM288" s="54">
        <f t="shared" si="140"/>
        <v>0</v>
      </c>
      <c r="BN288" s="54">
        <f t="shared" si="140"/>
        <v>0</v>
      </c>
      <c r="BO288" s="53">
        <f t="shared" si="140"/>
        <v>0</v>
      </c>
      <c r="BP288" s="53">
        <f t="shared" si="140"/>
        <v>0</v>
      </c>
      <c r="BQ288" s="53">
        <f t="shared" ref="BQ288:CY288" si="141">SUM(BQ289:BQ326)</f>
        <v>0</v>
      </c>
      <c r="BR288" s="53">
        <f t="shared" si="141"/>
        <v>0</v>
      </c>
      <c r="BS288" s="53">
        <f t="shared" si="141"/>
        <v>0</v>
      </c>
      <c r="BT288" s="53">
        <f t="shared" si="141"/>
        <v>0</v>
      </c>
      <c r="BU288" s="53">
        <f t="shared" si="141"/>
        <v>0</v>
      </c>
      <c r="BV288" s="53">
        <f t="shared" si="141"/>
        <v>0</v>
      </c>
      <c r="BW288" s="53">
        <f t="shared" si="141"/>
        <v>0</v>
      </c>
      <c r="BX288" s="53">
        <f t="shared" si="141"/>
        <v>0</v>
      </c>
      <c r="BY288" s="53">
        <f t="shared" si="141"/>
        <v>4.3259325999999998</v>
      </c>
      <c r="BZ288" s="53">
        <f t="shared" si="141"/>
        <v>0</v>
      </c>
      <c r="CA288" s="53">
        <f t="shared" si="141"/>
        <v>0</v>
      </c>
      <c r="CB288" s="53">
        <f t="shared" si="141"/>
        <v>0</v>
      </c>
      <c r="CC288" s="53">
        <f t="shared" si="141"/>
        <v>0</v>
      </c>
      <c r="CD288" s="53">
        <f t="shared" si="141"/>
        <v>0</v>
      </c>
      <c r="CE288" s="53">
        <f t="shared" si="141"/>
        <v>0</v>
      </c>
      <c r="CF288" s="53">
        <f t="shared" si="141"/>
        <v>0</v>
      </c>
      <c r="CG288" s="53">
        <f t="shared" si="141"/>
        <v>0</v>
      </c>
      <c r="CH288" s="53">
        <f t="shared" si="141"/>
        <v>0</v>
      </c>
      <c r="CI288" s="53">
        <f t="shared" si="141"/>
        <v>0</v>
      </c>
      <c r="CJ288" s="53">
        <f t="shared" si="141"/>
        <v>0</v>
      </c>
      <c r="CK288" s="53">
        <f t="shared" si="141"/>
        <v>0</v>
      </c>
      <c r="CL288" s="53">
        <f t="shared" si="141"/>
        <v>0</v>
      </c>
      <c r="CM288" s="53">
        <f t="shared" si="141"/>
        <v>11.173699156666665</v>
      </c>
      <c r="CN288" s="53">
        <f t="shared" si="141"/>
        <v>0</v>
      </c>
      <c r="CO288" s="53">
        <f t="shared" si="141"/>
        <v>0</v>
      </c>
      <c r="CP288" s="53">
        <f t="shared" si="141"/>
        <v>0</v>
      </c>
      <c r="CQ288" s="53">
        <f t="shared" si="141"/>
        <v>0</v>
      </c>
      <c r="CR288" s="53">
        <f t="shared" si="141"/>
        <v>0</v>
      </c>
      <c r="CS288" s="53">
        <f t="shared" si="141"/>
        <v>0</v>
      </c>
      <c r="CT288" s="53">
        <f t="shared" si="141"/>
        <v>18.05500499</v>
      </c>
      <c r="CU288" s="53">
        <f t="shared" si="141"/>
        <v>0</v>
      </c>
      <c r="CV288" s="53">
        <f t="shared" si="141"/>
        <v>0</v>
      </c>
      <c r="CW288" s="53">
        <f t="shared" si="141"/>
        <v>0</v>
      </c>
      <c r="CX288" s="53">
        <f t="shared" si="141"/>
        <v>0</v>
      </c>
      <c r="CY288" s="53">
        <f t="shared" si="141"/>
        <v>0</v>
      </c>
      <c r="CZ288" s="65"/>
      <c r="DA288" s="66"/>
    </row>
    <row r="289" spans="1:105" s="58" customFormat="1">
      <c r="A289" s="64" t="s">
        <v>242</v>
      </c>
      <c r="B289" s="68" t="str">
        <f>'[1]3'!B287</f>
        <v>ПИР. АСУ ТП</v>
      </c>
      <c r="C289" s="69" t="str">
        <f>'[1]2'!C289</f>
        <v>P_ПИР.2025.01</v>
      </c>
      <c r="D289" s="71">
        <f>'[1]3'!K287</f>
        <v>1.4816718583333333</v>
      </c>
      <c r="E289" s="71">
        <f>'[1]3'!P287</f>
        <v>1.08</v>
      </c>
      <c r="F289" s="71">
        <v>0</v>
      </c>
      <c r="G289" s="71">
        <v>0</v>
      </c>
      <c r="H289" s="71">
        <v>0</v>
      </c>
      <c r="I289" s="71">
        <v>0</v>
      </c>
      <c r="J289" s="71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  <c r="P289" s="71">
        <v>0</v>
      </c>
      <c r="Q289" s="71">
        <v>0</v>
      </c>
      <c r="R289" s="71">
        <v>0</v>
      </c>
      <c r="S289" s="71">
        <v>0</v>
      </c>
      <c r="T289" s="71">
        <v>0</v>
      </c>
      <c r="U289" s="71">
        <f>'[1]3'!AC287</f>
        <v>1.4816718583333333</v>
      </c>
      <c r="V289" s="71">
        <v>0</v>
      </c>
      <c r="W289" s="71">
        <v>0</v>
      </c>
      <c r="X289" s="71">
        <v>0</v>
      </c>
      <c r="Y289" s="71">
        <v>0</v>
      </c>
      <c r="Z289" s="71">
        <v>0</v>
      </c>
      <c r="AA289" s="71">
        <v>0</v>
      </c>
      <c r="AB289" s="71">
        <f>'[1]3'!AD287</f>
        <v>1.08</v>
      </c>
      <c r="AC289" s="71">
        <v>0</v>
      </c>
      <c r="AD289" s="71">
        <v>0</v>
      </c>
      <c r="AE289" s="71">
        <v>0</v>
      </c>
      <c r="AF289" s="71">
        <v>0</v>
      </c>
      <c r="AG289" s="71">
        <v>0</v>
      </c>
      <c r="AH289" s="71">
        <v>0</v>
      </c>
      <c r="AI289" s="71">
        <f>'[1]3'!AE287</f>
        <v>0</v>
      </c>
      <c r="AJ289" s="71">
        <v>0</v>
      </c>
      <c r="AK289" s="71">
        <v>0</v>
      </c>
      <c r="AL289" s="71">
        <v>0</v>
      </c>
      <c r="AM289" s="71">
        <v>0</v>
      </c>
      <c r="AN289" s="71">
        <v>0</v>
      </c>
      <c r="AO289" s="71">
        <v>0</v>
      </c>
      <c r="AP289" s="71">
        <f>'[1]3'!AF287</f>
        <v>0</v>
      </c>
      <c r="AQ289" s="71">
        <v>0</v>
      </c>
      <c r="AR289" s="71">
        <v>0</v>
      </c>
      <c r="AS289" s="71">
        <v>0</v>
      </c>
      <c r="AT289" s="71">
        <v>0</v>
      </c>
      <c r="AU289" s="71">
        <v>0</v>
      </c>
      <c r="AV289" s="71">
        <v>0</v>
      </c>
      <c r="AW289" s="71">
        <f>'[1]3'!AG287</f>
        <v>0</v>
      </c>
      <c r="AX289" s="71">
        <v>0</v>
      </c>
      <c r="AY289" s="71">
        <v>0</v>
      </c>
      <c r="AZ289" s="71">
        <v>0</v>
      </c>
      <c r="BA289" s="71">
        <v>0</v>
      </c>
      <c r="BB289" s="71">
        <v>0</v>
      </c>
      <c r="BC289" s="71">
        <v>0</v>
      </c>
      <c r="BD289" s="71">
        <f>'[1]3'!AH287</f>
        <v>0</v>
      </c>
      <c r="BE289" s="71">
        <v>0</v>
      </c>
      <c r="BF289" s="71">
        <v>0</v>
      </c>
      <c r="BG289" s="72">
        <v>0</v>
      </c>
      <c r="BH289" s="72">
        <v>0</v>
      </c>
      <c r="BI289" s="72">
        <v>0</v>
      </c>
      <c r="BJ289" s="72">
        <v>0</v>
      </c>
      <c r="BK289" s="72">
        <f>'[1]3'!AI287</f>
        <v>0</v>
      </c>
      <c r="BL289" s="72">
        <v>0</v>
      </c>
      <c r="BM289" s="72">
        <v>0</v>
      </c>
      <c r="BN289" s="72">
        <v>0</v>
      </c>
      <c r="BO289" s="71">
        <v>0</v>
      </c>
      <c r="BP289" s="71">
        <v>0</v>
      </c>
      <c r="BQ289" s="71">
        <v>0</v>
      </c>
      <c r="BR289" s="71">
        <v>0</v>
      </c>
      <c r="BS289" s="71">
        <v>0</v>
      </c>
      <c r="BT289" s="71">
        <v>0</v>
      </c>
      <c r="BU289" s="71">
        <v>0</v>
      </c>
      <c r="BV289" s="71">
        <v>0</v>
      </c>
      <c r="BW289" s="71">
        <v>0</v>
      </c>
      <c r="BX289" s="71">
        <v>0</v>
      </c>
      <c r="BY289" s="71">
        <f>'[1]3'!AK287</f>
        <v>0</v>
      </c>
      <c r="BZ289" s="71">
        <v>0</v>
      </c>
      <c r="CA289" s="71">
        <v>0</v>
      </c>
      <c r="CB289" s="71">
        <v>0</v>
      </c>
      <c r="CC289" s="71">
        <v>0</v>
      </c>
      <c r="CD289" s="71">
        <v>0</v>
      </c>
      <c r="CE289" s="71">
        <v>0</v>
      </c>
      <c r="CF289" s="71">
        <f>'[1]3'!AL287</f>
        <v>0</v>
      </c>
      <c r="CG289" s="71">
        <v>0</v>
      </c>
      <c r="CH289" s="71">
        <v>0</v>
      </c>
      <c r="CI289" s="71">
        <v>0</v>
      </c>
      <c r="CJ289" s="71">
        <v>0</v>
      </c>
      <c r="CK289" s="71">
        <v>0</v>
      </c>
      <c r="CL289" s="71">
        <f t="shared" si="138"/>
        <v>0</v>
      </c>
      <c r="CM289" s="71">
        <f t="shared" ref="CM289:CR345" si="142">U289+AI289+AW289+BK289+BY289</f>
        <v>1.4816718583333333</v>
      </c>
      <c r="CN289" s="71">
        <f t="shared" si="142"/>
        <v>0</v>
      </c>
      <c r="CO289" s="71">
        <f t="shared" si="142"/>
        <v>0</v>
      </c>
      <c r="CP289" s="71">
        <f t="shared" si="142"/>
        <v>0</v>
      </c>
      <c r="CQ289" s="71">
        <f t="shared" si="142"/>
        <v>0</v>
      </c>
      <c r="CR289" s="71">
        <f t="shared" si="142"/>
        <v>0</v>
      </c>
      <c r="CS289" s="71">
        <f t="shared" si="139"/>
        <v>0</v>
      </c>
      <c r="CT289" s="71">
        <f t="shared" ref="CT289:CY345" si="143">AB289+AP289+BD289+BK289+BY289</f>
        <v>1.08</v>
      </c>
      <c r="CU289" s="71">
        <f t="shared" si="143"/>
        <v>0</v>
      </c>
      <c r="CV289" s="71">
        <f t="shared" si="143"/>
        <v>0</v>
      </c>
      <c r="CW289" s="71">
        <f t="shared" si="143"/>
        <v>0</v>
      </c>
      <c r="CX289" s="71">
        <f t="shared" si="143"/>
        <v>0</v>
      </c>
      <c r="CY289" s="71">
        <f t="shared" si="143"/>
        <v>0</v>
      </c>
      <c r="CZ289" s="56" t="str">
        <f>'[1]3'!AO287</f>
        <v>корректировка ПИР</v>
      </c>
      <c r="DA289" s="57"/>
    </row>
    <row r="290" spans="1:105" s="58" customFormat="1" ht="66.75" customHeight="1">
      <c r="A290" s="64" t="s">
        <v>243</v>
      </c>
      <c r="B290" s="68" t="str">
        <f>'[1]3'!B288</f>
        <v>ПИР на модернизацию РП-43 РУ-10кВ в части установки комплекса дуговой защиты</v>
      </c>
      <c r="C290" s="69" t="str">
        <f>'[1]2'!C290</f>
        <v>P_ПИР.2025.02</v>
      </c>
      <c r="D290" s="71">
        <f>'[1]3'!K288</f>
        <v>0.13731926666666669</v>
      </c>
      <c r="E290" s="71">
        <f>'[1]3'!P288</f>
        <v>1.8749999999999999E-2</v>
      </c>
      <c r="F290" s="71">
        <v>0</v>
      </c>
      <c r="G290" s="71">
        <v>0</v>
      </c>
      <c r="H290" s="71">
        <v>0</v>
      </c>
      <c r="I290" s="71">
        <v>0</v>
      </c>
      <c r="J290" s="71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>
        <v>0</v>
      </c>
      <c r="Q290" s="71">
        <v>0</v>
      </c>
      <c r="R290" s="71">
        <v>0</v>
      </c>
      <c r="S290" s="71">
        <v>0</v>
      </c>
      <c r="T290" s="71">
        <v>0</v>
      </c>
      <c r="U290" s="71">
        <f>'[1]3'!AC288</f>
        <v>0.13731926666666669</v>
      </c>
      <c r="V290" s="71">
        <v>0</v>
      </c>
      <c r="W290" s="71">
        <v>0</v>
      </c>
      <c r="X290" s="71">
        <v>0</v>
      </c>
      <c r="Y290" s="71">
        <v>0</v>
      </c>
      <c r="Z290" s="71">
        <v>0</v>
      </c>
      <c r="AA290" s="71">
        <v>0</v>
      </c>
      <c r="AB290" s="71">
        <f>'[1]3'!AD288</f>
        <v>1.8749999999999999E-2</v>
      </c>
      <c r="AC290" s="71">
        <v>0</v>
      </c>
      <c r="AD290" s="71">
        <v>0</v>
      </c>
      <c r="AE290" s="71">
        <v>0</v>
      </c>
      <c r="AF290" s="71">
        <v>0</v>
      </c>
      <c r="AG290" s="71">
        <v>0</v>
      </c>
      <c r="AH290" s="71">
        <v>0</v>
      </c>
      <c r="AI290" s="71">
        <f>'[1]3'!AE288</f>
        <v>0</v>
      </c>
      <c r="AJ290" s="71">
        <v>0</v>
      </c>
      <c r="AK290" s="71">
        <v>0</v>
      </c>
      <c r="AL290" s="71">
        <v>0</v>
      </c>
      <c r="AM290" s="71">
        <v>0</v>
      </c>
      <c r="AN290" s="71">
        <v>0</v>
      </c>
      <c r="AO290" s="71">
        <v>0</v>
      </c>
      <c r="AP290" s="71">
        <f>'[1]3'!AF288</f>
        <v>0</v>
      </c>
      <c r="AQ290" s="71">
        <v>0</v>
      </c>
      <c r="AR290" s="71">
        <v>0</v>
      </c>
      <c r="AS290" s="71">
        <v>0</v>
      </c>
      <c r="AT290" s="71">
        <v>0</v>
      </c>
      <c r="AU290" s="71">
        <v>0</v>
      </c>
      <c r="AV290" s="71">
        <v>0</v>
      </c>
      <c r="AW290" s="71">
        <f>'[1]3'!AG288</f>
        <v>0</v>
      </c>
      <c r="AX290" s="71">
        <v>0</v>
      </c>
      <c r="AY290" s="71">
        <v>0</v>
      </c>
      <c r="AZ290" s="71">
        <v>0</v>
      </c>
      <c r="BA290" s="71">
        <v>0</v>
      </c>
      <c r="BB290" s="71">
        <v>0</v>
      </c>
      <c r="BC290" s="71">
        <v>0</v>
      </c>
      <c r="BD290" s="71">
        <f>'[1]3'!AH288</f>
        <v>0</v>
      </c>
      <c r="BE290" s="71">
        <v>0</v>
      </c>
      <c r="BF290" s="71">
        <v>0</v>
      </c>
      <c r="BG290" s="72">
        <v>0</v>
      </c>
      <c r="BH290" s="72">
        <v>0</v>
      </c>
      <c r="BI290" s="72">
        <v>0</v>
      </c>
      <c r="BJ290" s="72">
        <v>0</v>
      </c>
      <c r="BK290" s="72">
        <f>'[1]3'!AI288</f>
        <v>0</v>
      </c>
      <c r="BL290" s="72">
        <v>0</v>
      </c>
      <c r="BM290" s="72">
        <v>0</v>
      </c>
      <c r="BN290" s="72">
        <v>0</v>
      </c>
      <c r="BO290" s="71">
        <v>0</v>
      </c>
      <c r="BP290" s="71">
        <v>0</v>
      </c>
      <c r="BQ290" s="71">
        <v>0</v>
      </c>
      <c r="BR290" s="71">
        <v>0</v>
      </c>
      <c r="BS290" s="71">
        <v>0</v>
      </c>
      <c r="BT290" s="71">
        <v>0</v>
      </c>
      <c r="BU290" s="71">
        <v>0</v>
      </c>
      <c r="BV290" s="71">
        <v>0</v>
      </c>
      <c r="BW290" s="71">
        <v>0</v>
      </c>
      <c r="BX290" s="71">
        <v>0</v>
      </c>
      <c r="BY290" s="71">
        <v>0</v>
      </c>
      <c r="BZ290" s="71">
        <v>0</v>
      </c>
      <c r="CA290" s="71">
        <v>0</v>
      </c>
      <c r="CB290" s="71">
        <v>0</v>
      </c>
      <c r="CC290" s="71">
        <v>0</v>
      </c>
      <c r="CD290" s="71">
        <v>0</v>
      </c>
      <c r="CE290" s="71">
        <v>0</v>
      </c>
      <c r="CF290" s="71">
        <f>'[1]3'!AL288</f>
        <v>0</v>
      </c>
      <c r="CG290" s="71">
        <v>0</v>
      </c>
      <c r="CH290" s="71">
        <v>0</v>
      </c>
      <c r="CI290" s="71">
        <v>0</v>
      </c>
      <c r="CJ290" s="71">
        <v>0</v>
      </c>
      <c r="CK290" s="71">
        <v>0</v>
      </c>
      <c r="CL290" s="71">
        <f t="shared" si="138"/>
        <v>0</v>
      </c>
      <c r="CM290" s="71">
        <f t="shared" si="142"/>
        <v>0.13731926666666669</v>
      </c>
      <c r="CN290" s="71">
        <f t="shared" si="142"/>
        <v>0</v>
      </c>
      <c r="CO290" s="71">
        <f t="shared" si="142"/>
        <v>0</v>
      </c>
      <c r="CP290" s="71">
        <f t="shared" si="142"/>
        <v>0</v>
      </c>
      <c r="CQ290" s="71">
        <f t="shared" si="142"/>
        <v>0</v>
      </c>
      <c r="CR290" s="71">
        <f t="shared" si="142"/>
        <v>0</v>
      </c>
      <c r="CS290" s="71">
        <f t="shared" si="139"/>
        <v>0</v>
      </c>
      <c r="CT290" s="71">
        <f t="shared" si="143"/>
        <v>1.8749999999999999E-2</v>
      </c>
      <c r="CU290" s="71">
        <f t="shared" si="143"/>
        <v>0</v>
      </c>
      <c r="CV290" s="71">
        <f t="shared" si="143"/>
        <v>0</v>
      </c>
      <c r="CW290" s="71">
        <f t="shared" si="143"/>
        <v>0</v>
      </c>
      <c r="CX290" s="71">
        <f t="shared" si="143"/>
        <v>0</v>
      </c>
      <c r="CY290" s="71">
        <f t="shared" si="143"/>
        <v>0</v>
      </c>
      <c r="CZ290" s="56" t="str">
        <f>'[1]3'!AO288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290" s="57"/>
    </row>
    <row r="291" spans="1:105" s="58" customFormat="1" ht="51" customHeight="1">
      <c r="A291" s="64" t="s">
        <v>244</v>
      </c>
      <c r="B291" s="68" t="str">
        <f>'[1]3'!B289</f>
        <v>ПИР на модернизацию РП-18 РУ-10кВ в части установки комплекса дуговой защиты</v>
      </c>
      <c r="C291" s="69" t="str">
        <f>'[1]2'!C291</f>
        <v>P_ПИР.2025.03</v>
      </c>
      <c r="D291" s="71">
        <f>'[1]3'!K289</f>
        <v>0.13731926666666669</v>
      </c>
      <c r="E291" s="71">
        <f>'[1]3'!P289</f>
        <v>1.8749999999999999E-2</v>
      </c>
      <c r="F291" s="71">
        <v>0</v>
      </c>
      <c r="G291" s="71">
        <v>0</v>
      </c>
      <c r="H291" s="71">
        <v>0</v>
      </c>
      <c r="I291" s="71">
        <v>0</v>
      </c>
      <c r="J291" s="71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71">
        <v>0</v>
      </c>
      <c r="T291" s="71">
        <v>0</v>
      </c>
      <c r="U291" s="71">
        <f>'[1]3'!AC289</f>
        <v>0.13731926666666669</v>
      </c>
      <c r="V291" s="71">
        <v>0</v>
      </c>
      <c r="W291" s="71">
        <v>0</v>
      </c>
      <c r="X291" s="71">
        <v>0</v>
      </c>
      <c r="Y291" s="71">
        <v>0</v>
      </c>
      <c r="Z291" s="71">
        <v>0</v>
      </c>
      <c r="AA291" s="71">
        <v>0</v>
      </c>
      <c r="AB291" s="71">
        <f>'[1]3'!AD289</f>
        <v>1.8749999999999999E-2</v>
      </c>
      <c r="AC291" s="71">
        <v>0</v>
      </c>
      <c r="AD291" s="71">
        <v>0</v>
      </c>
      <c r="AE291" s="71">
        <v>0</v>
      </c>
      <c r="AF291" s="71">
        <v>0</v>
      </c>
      <c r="AG291" s="71">
        <v>0</v>
      </c>
      <c r="AH291" s="71">
        <v>0</v>
      </c>
      <c r="AI291" s="71">
        <f>'[1]3'!AE289</f>
        <v>0</v>
      </c>
      <c r="AJ291" s="71">
        <v>0</v>
      </c>
      <c r="AK291" s="71">
        <v>0</v>
      </c>
      <c r="AL291" s="71">
        <v>0</v>
      </c>
      <c r="AM291" s="71">
        <v>0</v>
      </c>
      <c r="AN291" s="71">
        <v>0</v>
      </c>
      <c r="AO291" s="71">
        <v>0</v>
      </c>
      <c r="AP291" s="71">
        <f>'[1]3'!AF289</f>
        <v>0</v>
      </c>
      <c r="AQ291" s="71">
        <v>0</v>
      </c>
      <c r="AR291" s="71">
        <v>0</v>
      </c>
      <c r="AS291" s="71">
        <v>0</v>
      </c>
      <c r="AT291" s="71">
        <v>0</v>
      </c>
      <c r="AU291" s="71">
        <v>0</v>
      </c>
      <c r="AV291" s="71">
        <v>0</v>
      </c>
      <c r="AW291" s="71">
        <f>'[1]3'!AG289</f>
        <v>0</v>
      </c>
      <c r="AX291" s="71">
        <v>0</v>
      </c>
      <c r="AY291" s="71">
        <v>0</v>
      </c>
      <c r="AZ291" s="71">
        <v>0</v>
      </c>
      <c r="BA291" s="71">
        <v>0</v>
      </c>
      <c r="BB291" s="71">
        <v>0</v>
      </c>
      <c r="BC291" s="71">
        <v>0</v>
      </c>
      <c r="BD291" s="71">
        <f>'[1]3'!AH289</f>
        <v>0</v>
      </c>
      <c r="BE291" s="71">
        <v>0</v>
      </c>
      <c r="BF291" s="71">
        <v>0</v>
      </c>
      <c r="BG291" s="72">
        <v>0</v>
      </c>
      <c r="BH291" s="72">
        <v>0</v>
      </c>
      <c r="BI291" s="72">
        <v>0</v>
      </c>
      <c r="BJ291" s="72">
        <v>0</v>
      </c>
      <c r="BK291" s="72">
        <f>'[1]3'!AI289</f>
        <v>0</v>
      </c>
      <c r="BL291" s="72">
        <v>0</v>
      </c>
      <c r="BM291" s="72">
        <v>0</v>
      </c>
      <c r="BN291" s="72">
        <v>0</v>
      </c>
      <c r="BO291" s="71">
        <v>0</v>
      </c>
      <c r="BP291" s="71">
        <v>0</v>
      </c>
      <c r="BQ291" s="71">
        <v>0</v>
      </c>
      <c r="BR291" s="71">
        <v>0</v>
      </c>
      <c r="BS291" s="71">
        <v>0</v>
      </c>
      <c r="BT291" s="71">
        <v>0</v>
      </c>
      <c r="BU291" s="71">
        <v>0</v>
      </c>
      <c r="BV291" s="71">
        <v>0</v>
      </c>
      <c r="BW291" s="71">
        <v>0</v>
      </c>
      <c r="BX291" s="71">
        <v>0</v>
      </c>
      <c r="BY291" s="71">
        <v>0</v>
      </c>
      <c r="BZ291" s="71">
        <v>0</v>
      </c>
      <c r="CA291" s="71">
        <v>0</v>
      </c>
      <c r="CB291" s="71">
        <v>0</v>
      </c>
      <c r="CC291" s="71">
        <v>0</v>
      </c>
      <c r="CD291" s="71">
        <v>0</v>
      </c>
      <c r="CE291" s="71">
        <v>0</v>
      </c>
      <c r="CF291" s="71">
        <f>'[1]3'!AL289</f>
        <v>0</v>
      </c>
      <c r="CG291" s="71">
        <v>0</v>
      </c>
      <c r="CH291" s="71">
        <v>0</v>
      </c>
      <c r="CI291" s="71">
        <v>0</v>
      </c>
      <c r="CJ291" s="71">
        <v>0</v>
      </c>
      <c r="CK291" s="71">
        <v>0</v>
      </c>
      <c r="CL291" s="71">
        <f t="shared" si="138"/>
        <v>0</v>
      </c>
      <c r="CM291" s="71">
        <f t="shared" si="142"/>
        <v>0.13731926666666669</v>
      </c>
      <c r="CN291" s="71">
        <f t="shared" si="142"/>
        <v>0</v>
      </c>
      <c r="CO291" s="71">
        <f t="shared" si="142"/>
        <v>0</v>
      </c>
      <c r="CP291" s="71">
        <f t="shared" si="142"/>
        <v>0</v>
      </c>
      <c r="CQ291" s="71">
        <f t="shared" si="142"/>
        <v>0</v>
      </c>
      <c r="CR291" s="71">
        <f t="shared" si="142"/>
        <v>0</v>
      </c>
      <c r="CS291" s="71">
        <f t="shared" si="139"/>
        <v>0</v>
      </c>
      <c r="CT291" s="71">
        <f t="shared" si="143"/>
        <v>1.8749999999999999E-2</v>
      </c>
      <c r="CU291" s="71">
        <f t="shared" si="143"/>
        <v>0</v>
      </c>
      <c r="CV291" s="71">
        <f t="shared" si="143"/>
        <v>0</v>
      </c>
      <c r="CW291" s="71">
        <f t="shared" si="143"/>
        <v>0</v>
      </c>
      <c r="CX291" s="71">
        <f t="shared" si="143"/>
        <v>0</v>
      </c>
      <c r="CY291" s="71">
        <f t="shared" si="143"/>
        <v>0</v>
      </c>
      <c r="CZ291" s="56" t="str">
        <f>'[1]3'!AO289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291" s="57"/>
    </row>
    <row r="292" spans="1:105" s="106" customFormat="1" ht="58.5" customHeight="1">
      <c r="A292" s="64" t="s">
        <v>245</v>
      </c>
      <c r="B292" s="68" t="str">
        <f>'[1]3'!B290</f>
        <v>ПИР на модернизацию ПС 110/6 кВ ЗИФ ЗРУ 6кВ в части установки комплекса дуговой защиты</v>
      </c>
      <c r="C292" s="69" t="str">
        <f>'[1]2'!C292</f>
        <v>P_ПИР.2025.04</v>
      </c>
      <c r="D292" s="71">
        <f>'[1]3'!K290</f>
        <v>0.13731926666666669</v>
      </c>
      <c r="E292" s="71">
        <f>'[1]3'!P290</f>
        <v>7.9166669999999995E-2</v>
      </c>
      <c r="F292" s="71">
        <v>0</v>
      </c>
      <c r="G292" s="71">
        <v>0</v>
      </c>
      <c r="H292" s="71">
        <v>0</v>
      </c>
      <c r="I292" s="71">
        <v>0</v>
      </c>
      <c r="J292" s="71">
        <v>0</v>
      </c>
      <c r="K292" s="71">
        <v>0</v>
      </c>
      <c r="L292" s="71">
        <v>0</v>
      </c>
      <c r="M292" s="71">
        <v>0</v>
      </c>
      <c r="N292" s="71">
        <v>0</v>
      </c>
      <c r="O292" s="71">
        <v>0</v>
      </c>
      <c r="P292" s="71">
        <v>0</v>
      </c>
      <c r="Q292" s="71">
        <v>0</v>
      </c>
      <c r="R292" s="71">
        <v>0</v>
      </c>
      <c r="S292" s="71">
        <v>0</v>
      </c>
      <c r="T292" s="71">
        <v>0</v>
      </c>
      <c r="U292" s="71">
        <f>'[1]3'!AC290</f>
        <v>0.13731926666666669</v>
      </c>
      <c r="V292" s="71">
        <v>0</v>
      </c>
      <c r="W292" s="71">
        <v>0</v>
      </c>
      <c r="X292" s="71">
        <v>0</v>
      </c>
      <c r="Y292" s="71">
        <v>0</v>
      </c>
      <c r="Z292" s="71">
        <v>0</v>
      </c>
      <c r="AA292" s="71">
        <v>0</v>
      </c>
      <c r="AB292" s="71">
        <f>'[1]3'!AD290</f>
        <v>7.9166669999999995E-2</v>
      </c>
      <c r="AC292" s="71">
        <v>0</v>
      </c>
      <c r="AD292" s="71">
        <v>0</v>
      </c>
      <c r="AE292" s="71">
        <v>0</v>
      </c>
      <c r="AF292" s="71">
        <v>0</v>
      </c>
      <c r="AG292" s="71">
        <v>0</v>
      </c>
      <c r="AH292" s="71">
        <v>0</v>
      </c>
      <c r="AI292" s="71">
        <f>'[1]3'!AE290</f>
        <v>0</v>
      </c>
      <c r="AJ292" s="71">
        <v>0</v>
      </c>
      <c r="AK292" s="71">
        <v>0</v>
      </c>
      <c r="AL292" s="71">
        <v>0</v>
      </c>
      <c r="AM292" s="71">
        <v>0</v>
      </c>
      <c r="AN292" s="71">
        <v>0</v>
      </c>
      <c r="AO292" s="71">
        <v>0</v>
      </c>
      <c r="AP292" s="71">
        <f>'[1]3'!AF290</f>
        <v>0</v>
      </c>
      <c r="AQ292" s="71">
        <v>0</v>
      </c>
      <c r="AR292" s="71">
        <v>0</v>
      </c>
      <c r="AS292" s="71">
        <v>0</v>
      </c>
      <c r="AT292" s="71">
        <v>0</v>
      </c>
      <c r="AU292" s="71">
        <v>0</v>
      </c>
      <c r="AV292" s="71">
        <v>0</v>
      </c>
      <c r="AW292" s="71">
        <f>'[1]3'!AG290</f>
        <v>0</v>
      </c>
      <c r="AX292" s="71">
        <v>0</v>
      </c>
      <c r="AY292" s="71">
        <v>0</v>
      </c>
      <c r="AZ292" s="71">
        <v>0</v>
      </c>
      <c r="BA292" s="71">
        <v>0</v>
      </c>
      <c r="BB292" s="71">
        <v>0</v>
      </c>
      <c r="BC292" s="71">
        <v>0</v>
      </c>
      <c r="BD292" s="71">
        <f>'[1]3'!AH290</f>
        <v>0</v>
      </c>
      <c r="BE292" s="71">
        <v>0</v>
      </c>
      <c r="BF292" s="71">
        <v>0</v>
      </c>
      <c r="BG292" s="72">
        <v>0</v>
      </c>
      <c r="BH292" s="72">
        <v>0</v>
      </c>
      <c r="BI292" s="72">
        <v>0</v>
      </c>
      <c r="BJ292" s="72">
        <v>0</v>
      </c>
      <c r="BK292" s="72">
        <f>'[1]3'!AI290</f>
        <v>0</v>
      </c>
      <c r="BL292" s="72">
        <v>0</v>
      </c>
      <c r="BM292" s="72">
        <v>0</v>
      </c>
      <c r="BN292" s="72">
        <v>0</v>
      </c>
      <c r="BO292" s="71">
        <v>0</v>
      </c>
      <c r="BP292" s="71">
        <v>0</v>
      </c>
      <c r="BQ292" s="71">
        <v>0</v>
      </c>
      <c r="BR292" s="71">
        <v>0</v>
      </c>
      <c r="BS292" s="71">
        <v>0</v>
      </c>
      <c r="BT292" s="71">
        <v>0</v>
      </c>
      <c r="BU292" s="71">
        <v>0</v>
      </c>
      <c r="BV292" s="71">
        <v>0</v>
      </c>
      <c r="BW292" s="71">
        <v>0</v>
      </c>
      <c r="BX292" s="71">
        <v>0</v>
      </c>
      <c r="BY292" s="71">
        <v>0</v>
      </c>
      <c r="BZ292" s="71">
        <v>0</v>
      </c>
      <c r="CA292" s="71">
        <v>0</v>
      </c>
      <c r="CB292" s="71">
        <v>0</v>
      </c>
      <c r="CC292" s="71">
        <v>0</v>
      </c>
      <c r="CD292" s="71">
        <v>0</v>
      </c>
      <c r="CE292" s="71">
        <v>0</v>
      </c>
      <c r="CF292" s="71">
        <f>'[1]3'!AL290</f>
        <v>0</v>
      </c>
      <c r="CG292" s="71">
        <v>0</v>
      </c>
      <c r="CH292" s="71">
        <v>0</v>
      </c>
      <c r="CI292" s="71">
        <v>0</v>
      </c>
      <c r="CJ292" s="71">
        <v>0</v>
      </c>
      <c r="CK292" s="71">
        <v>0</v>
      </c>
      <c r="CL292" s="71">
        <f t="shared" si="138"/>
        <v>0</v>
      </c>
      <c r="CM292" s="71">
        <f t="shared" si="142"/>
        <v>0.13731926666666669</v>
      </c>
      <c r="CN292" s="71">
        <f t="shared" si="142"/>
        <v>0</v>
      </c>
      <c r="CO292" s="71">
        <f t="shared" si="142"/>
        <v>0</v>
      </c>
      <c r="CP292" s="71">
        <f t="shared" si="142"/>
        <v>0</v>
      </c>
      <c r="CQ292" s="71">
        <f t="shared" si="142"/>
        <v>0</v>
      </c>
      <c r="CR292" s="71">
        <f t="shared" si="142"/>
        <v>0</v>
      </c>
      <c r="CS292" s="71">
        <f t="shared" si="139"/>
        <v>0</v>
      </c>
      <c r="CT292" s="71">
        <f t="shared" si="143"/>
        <v>7.9166669999999995E-2</v>
      </c>
      <c r="CU292" s="71">
        <f t="shared" si="143"/>
        <v>0</v>
      </c>
      <c r="CV292" s="71">
        <f t="shared" si="143"/>
        <v>0</v>
      </c>
      <c r="CW292" s="71">
        <f t="shared" si="143"/>
        <v>0</v>
      </c>
      <c r="CX292" s="71">
        <f t="shared" si="143"/>
        <v>0</v>
      </c>
      <c r="CY292" s="71">
        <f t="shared" si="143"/>
        <v>0</v>
      </c>
      <c r="CZ292" s="56" t="str">
        <f>'[1]3'!AO290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292" s="105"/>
    </row>
    <row r="293" spans="1:105" s="58" customFormat="1" ht="47.25">
      <c r="A293" s="64" t="s">
        <v>246</v>
      </c>
      <c r="B293" s="68" t="str">
        <f>'[1]3'!B291</f>
        <v>ПИР на строительство электроческих сетей КЛ-10кВ КТП-521 - КТП-5105 в районе проспекта Победы, г.Пенза</v>
      </c>
      <c r="C293" s="69" t="str">
        <f>'[1]2'!C293</f>
        <v>P_ПИР.2025.05</v>
      </c>
      <c r="D293" s="71">
        <f>'[1]3'!K291</f>
        <v>8.1675816666666665E-2</v>
      </c>
      <c r="E293" s="71">
        <f>'[1]3'!P291</f>
        <v>8.1675819999999996E-2</v>
      </c>
      <c r="F293" s="71">
        <v>0</v>
      </c>
      <c r="G293" s="71">
        <v>0</v>
      </c>
      <c r="H293" s="71">
        <v>0</v>
      </c>
      <c r="I293" s="71">
        <v>0</v>
      </c>
      <c r="J293" s="71">
        <v>0</v>
      </c>
      <c r="K293" s="71">
        <v>0</v>
      </c>
      <c r="L293" s="71">
        <v>0</v>
      </c>
      <c r="M293" s="71">
        <v>0</v>
      </c>
      <c r="N293" s="71">
        <v>0</v>
      </c>
      <c r="O293" s="71">
        <v>0</v>
      </c>
      <c r="P293" s="71">
        <v>0</v>
      </c>
      <c r="Q293" s="71">
        <v>0</v>
      </c>
      <c r="R293" s="71">
        <v>0</v>
      </c>
      <c r="S293" s="71">
        <v>0</v>
      </c>
      <c r="T293" s="71">
        <v>0</v>
      </c>
      <c r="U293" s="71">
        <f>'[1]3'!AC291</f>
        <v>8.1675816666666665E-2</v>
      </c>
      <c r="V293" s="71">
        <v>0</v>
      </c>
      <c r="W293" s="71">
        <v>0</v>
      </c>
      <c r="X293" s="71">
        <v>0</v>
      </c>
      <c r="Y293" s="71">
        <v>0</v>
      </c>
      <c r="Z293" s="71">
        <v>0</v>
      </c>
      <c r="AA293" s="71">
        <v>0</v>
      </c>
      <c r="AB293" s="71">
        <f>'[1]3'!AD291</f>
        <v>8.1675819999999996E-2</v>
      </c>
      <c r="AC293" s="71">
        <v>0</v>
      </c>
      <c r="AD293" s="71">
        <v>0</v>
      </c>
      <c r="AE293" s="71">
        <v>0</v>
      </c>
      <c r="AF293" s="71">
        <v>0</v>
      </c>
      <c r="AG293" s="71">
        <v>0</v>
      </c>
      <c r="AH293" s="71">
        <v>0</v>
      </c>
      <c r="AI293" s="71">
        <f>'[1]3'!AE291</f>
        <v>0</v>
      </c>
      <c r="AJ293" s="71">
        <v>0</v>
      </c>
      <c r="AK293" s="71">
        <v>0</v>
      </c>
      <c r="AL293" s="71">
        <v>0</v>
      </c>
      <c r="AM293" s="71">
        <v>0</v>
      </c>
      <c r="AN293" s="71">
        <v>0</v>
      </c>
      <c r="AO293" s="71">
        <v>0</v>
      </c>
      <c r="AP293" s="71">
        <f>'[1]3'!AF291</f>
        <v>0</v>
      </c>
      <c r="AQ293" s="71">
        <v>0</v>
      </c>
      <c r="AR293" s="71">
        <v>0</v>
      </c>
      <c r="AS293" s="71">
        <v>0</v>
      </c>
      <c r="AT293" s="71">
        <v>0</v>
      </c>
      <c r="AU293" s="71">
        <v>0</v>
      </c>
      <c r="AV293" s="71">
        <v>0</v>
      </c>
      <c r="AW293" s="71">
        <f>'[1]3'!AG291</f>
        <v>0</v>
      </c>
      <c r="AX293" s="71">
        <v>0</v>
      </c>
      <c r="AY293" s="71">
        <v>0</v>
      </c>
      <c r="AZ293" s="71">
        <v>0</v>
      </c>
      <c r="BA293" s="71">
        <v>0</v>
      </c>
      <c r="BB293" s="71">
        <v>0</v>
      </c>
      <c r="BC293" s="71">
        <v>0</v>
      </c>
      <c r="BD293" s="71">
        <f>'[1]3'!AH291</f>
        <v>0</v>
      </c>
      <c r="BE293" s="71">
        <v>0</v>
      </c>
      <c r="BF293" s="71">
        <v>0</v>
      </c>
      <c r="BG293" s="72">
        <v>0</v>
      </c>
      <c r="BH293" s="72">
        <v>0</v>
      </c>
      <c r="BI293" s="72">
        <v>0</v>
      </c>
      <c r="BJ293" s="72">
        <v>0</v>
      </c>
      <c r="BK293" s="72">
        <f>'[1]3'!AI291</f>
        <v>0</v>
      </c>
      <c r="BL293" s="72">
        <v>0</v>
      </c>
      <c r="BM293" s="72">
        <v>0</v>
      </c>
      <c r="BN293" s="72">
        <v>0</v>
      </c>
      <c r="BO293" s="71">
        <v>0</v>
      </c>
      <c r="BP293" s="71">
        <v>0</v>
      </c>
      <c r="BQ293" s="71">
        <v>0</v>
      </c>
      <c r="BR293" s="71">
        <v>0</v>
      </c>
      <c r="BS293" s="71">
        <v>0</v>
      </c>
      <c r="BT293" s="71">
        <v>0</v>
      </c>
      <c r="BU293" s="71">
        <v>0</v>
      </c>
      <c r="BV293" s="71">
        <v>0</v>
      </c>
      <c r="BW293" s="71">
        <v>0</v>
      </c>
      <c r="BX293" s="71">
        <v>0</v>
      </c>
      <c r="BY293" s="71">
        <v>0</v>
      </c>
      <c r="BZ293" s="71">
        <v>0</v>
      </c>
      <c r="CA293" s="71">
        <v>0</v>
      </c>
      <c r="CB293" s="71">
        <v>0</v>
      </c>
      <c r="CC293" s="71">
        <v>0</v>
      </c>
      <c r="CD293" s="71">
        <v>0</v>
      </c>
      <c r="CE293" s="71">
        <v>0</v>
      </c>
      <c r="CF293" s="71">
        <f>'[1]3'!AL291</f>
        <v>0</v>
      </c>
      <c r="CG293" s="71">
        <v>0</v>
      </c>
      <c r="CH293" s="71">
        <v>0</v>
      </c>
      <c r="CI293" s="71">
        <v>0</v>
      </c>
      <c r="CJ293" s="71">
        <v>0</v>
      </c>
      <c r="CK293" s="71">
        <v>0</v>
      </c>
      <c r="CL293" s="71">
        <f t="shared" si="138"/>
        <v>0</v>
      </c>
      <c r="CM293" s="71">
        <f t="shared" si="142"/>
        <v>8.1675816666666665E-2</v>
      </c>
      <c r="CN293" s="71">
        <f t="shared" si="142"/>
        <v>0</v>
      </c>
      <c r="CO293" s="71">
        <f t="shared" si="142"/>
        <v>0</v>
      </c>
      <c r="CP293" s="71">
        <f t="shared" si="142"/>
        <v>0</v>
      </c>
      <c r="CQ293" s="71">
        <f t="shared" si="142"/>
        <v>0</v>
      </c>
      <c r="CR293" s="71">
        <f t="shared" si="142"/>
        <v>0</v>
      </c>
      <c r="CS293" s="71">
        <f t="shared" si="139"/>
        <v>0</v>
      </c>
      <c r="CT293" s="71">
        <f t="shared" si="143"/>
        <v>8.1675819999999996E-2</v>
      </c>
      <c r="CU293" s="71">
        <f t="shared" si="143"/>
        <v>0</v>
      </c>
      <c r="CV293" s="71">
        <f t="shared" si="143"/>
        <v>0</v>
      </c>
      <c r="CW293" s="71">
        <f t="shared" si="143"/>
        <v>0</v>
      </c>
      <c r="CX293" s="71">
        <f t="shared" si="143"/>
        <v>0</v>
      </c>
      <c r="CY293" s="71">
        <f t="shared" si="143"/>
        <v>0</v>
      </c>
      <c r="CZ293" s="56" t="str">
        <f>'[1]3'!AO291</f>
        <v>корректировка ПИР</v>
      </c>
      <c r="DA293" s="57"/>
    </row>
    <row r="294" spans="1:105" s="58" customFormat="1" ht="47.25">
      <c r="A294" s="64" t="s">
        <v>247</v>
      </c>
      <c r="B294" s="68" t="str">
        <f>'[1]3'!B292</f>
        <v>ПИР. Реконструкция линейного объекта 2КЛ-10 кВ РП-22 – ТП-562 по пр-ту Строителей, г.Пенза (1 этап)</v>
      </c>
      <c r="C294" s="69" t="str">
        <f>'[1]2'!C294</f>
        <v>P_ПИР.2025.06</v>
      </c>
      <c r="D294" s="71">
        <f>'[1]3'!K292</f>
        <v>0</v>
      </c>
      <c r="E294" s="71">
        <f>'[1]3'!P292</f>
        <v>0.15</v>
      </c>
      <c r="F294" s="71">
        <v>0</v>
      </c>
      <c r="G294" s="71">
        <v>0</v>
      </c>
      <c r="H294" s="71">
        <v>0</v>
      </c>
      <c r="I294" s="71">
        <v>0</v>
      </c>
      <c r="J294" s="71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>
        <v>0</v>
      </c>
      <c r="Q294" s="71">
        <v>0</v>
      </c>
      <c r="R294" s="71">
        <v>0</v>
      </c>
      <c r="S294" s="71">
        <v>0</v>
      </c>
      <c r="T294" s="71">
        <v>0</v>
      </c>
      <c r="U294" s="71">
        <f>'[1]3'!AC292</f>
        <v>0</v>
      </c>
      <c r="V294" s="71">
        <v>0</v>
      </c>
      <c r="W294" s="71">
        <v>0</v>
      </c>
      <c r="X294" s="71">
        <v>0</v>
      </c>
      <c r="Y294" s="71">
        <v>0</v>
      </c>
      <c r="Z294" s="71">
        <v>0</v>
      </c>
      <c r="AA294" s="71">
        <v>0</v>
      </c>
      <c r="AB294" s="71">
        <f>'[1]3'!AD292</f>
        <v>0.15</v>
      </c>
      <c r="AC294" s="71">
        <v>0</v>
      </c>
      <c r="AD294" s="71">
        <v>0</v>
      </c>
      <c r="AE294" s="71">
        <v>0</v>
      </c>
      <c r="AF294" s="71">
        <v>0</v>
      </c>
      <c r="AG294" s="71">
        <v>0</v>
      </c>
      <c r="AH294" s="71">
        <v>0</v>
      </c>
      <c r="AI294" s="71">
        <f>'[1]3'!AE292</f>
        <v>0</v>
      </c>
      <c r="AJ294" s="71">
        <v>0</v>
      </c>
      <c r="AK294" s="71">
        <v>0</v>
      </c>
      <c r="AL294" s="71">
        <v>0</v>
      </c>
      <c r="AM294" s="71">
        <v>0</v>
      </c>
      <c r="AN294" s="71">
        <v>0</v>
      </c>
      <c r="AO294" s="71">
        <v>0</v>
      </c>
      <c r="AP294" s="71">
        <f>'[1]3'!AF292</f>
        <v>0</v>
      </c>
      <c r="AQ294" s="71">
        <v>0</v>
      </c>
      <c r="AR294" s="71">
        <v>0</v>
      </c>
      <c r="AS294" s="71">
        <v>0</v>
      </c>
      <c r="AT294" s="71">
        <v>0</v>
      </c>
      <c r="AU294" s="71">
        <v>0</v>
      </c>
      <c r="AV294" s="71">
        <v>0</v>
      </c>
      <c r="AW294" s="71">
        <f>'[1]3'!AG292</f>
        <v>0</v>
      </c>
      <c r="AX294" s="71">
        <v>0</v>
      </c>
      <c r="AY294" s="71">
        <v>0</v>
      </c>
      <c r="AZ294" s="71">
        <v>0</v>
      </c>
      <c r="BA294" s="71">
        <v>0</v>
      </c>
      <c r="BB294" s="71">
        <v>0</v>
      </c>
      <c r="BC294" s="71">
        <v>0</v>
      </c>
      <c r="BD294" s="71">
        <f>'[1]3'!AH292</f>
        <v>0</v>
      </c>
      <c r="BE294" s="71">
        <v>0</v>
      </c>
      <c r="BF294" s="71">
        <v>0</v>
      </c>
      <c r="BG294" s="72">
        <v>0</v>
      </c>
      <c r="BH294" s="72">
        <v>0</v>
      </c>
      <c r="BI294" s="72">
        <v>0</v>
      </c>
      <c r="BJ294" s="72">
        <v>0</v>
      </c>
      <c r="BK294" s="72">
        <f>'[1]3'!AI292</f>
        <v>0</v>
      </c>
      <c r="BL294" s="72">
        <v>0</v>
      </c>
      <c r="BM294" s="72">
        <v>0</v>
      </c>
      <c r="BN294" s="72">
        <v>0</v>
      </c>
      <c r="BO294" s="71">
        <v>0</v>
      </c>
      <c r="BP294" s="71">
        <v>0</v>
      </c>
      <c r="BQ294" s="71">
        <v>0</v>
      </c>
      <c r="BR294" s="71">
        <v>0</v>
      </c>
      <c r="BS294" s="71">
        <v>0</v>
      </c>
      <c r="BT294" s="71">
        <v>0</v>
      </c>
      <c r="BU294" s="71">
        <v>0</v>
      </c>
      <c r="BV294" s="71">
        <v>0</v>
      </c>
      <c r="BW294" s="71">
        <v>0</v>
      </c>
      <c r="BX294" s="71">
        <v>0</v>
      </c>
      <c r="BY294" s="71">
        <v>0</v>
      </c>
      <c r="BZ294" s="71">
        <v>0</v>
      </c>
      <c r="CA294" s="71">
        <v>0</v>
      </c>
      <c r="CB294" s="71">
        <v>0</v>
      </c>
      <c r="CC294" s="71">
        <v>0</v>
      </c>
      <c r="CD294" s="71">
        <v>0</v>
      </c>
      <c r="CE294" s="71">
        <v>0</v>
      </c>
      <c r="CF294" s="71">
        <f>'[1]3'!AL292</f>
        <v>0</v>
      </c>
      <c r="CG294" s="71">
        <v>0</v>
      </c>
      <c r="CH294" s="71">
        <v>0</v>
      </c>
      <c r="CI294" s="71">
        <v>0</v>
      </c>
      <c r="CJ294" s="71">
        <v>0</v>
      </c>
      <c r="CK294" s="71">
        <v>0</v>
      </c>
      <c r="CL294" s="71">
        <f t="shared" si="138"/>
        <v>0</v>
      </c>
      <c r="CM294" s="71">
        <f t="shared" si="142"/>
        <v>0</v>
      </c>
      <c r="CN294" s="71">
        <f t="shared" si="142"/>
        <v>0</v>
      </c>
      <c r="CO294" s="71">
        <f t="shared" si="142"/>
        <v>0</v>
      </c>
      <c r="CP294" s="71">
        <f t="shared" si="142"/>
        <v>0</v>
      </c>
      <c r="CQ294" s="71">
        <f t="shared" si="142"/>
        <v>0</v>
      </c>
      <c r="CR294" s="71">
        <f t="shared" si="142"/>
        <v>0</v>
      </c>
      <c r="CS294" s="71">
        <f t="shared" si="139"/>
        <v>0</v>
      </c>
      <c r="CT294" s="71">
        <f t="shared" si="143"/>
        <v>0.15</v>
      </c>
      <c r="CU294" s="71">
        <f t="shared" si="143"/>
        <v>0</v>
      </c>
      <c r="CV294" s="71">
        <f t="shared" si="143"/>
        <v>0</v>
      </c>
      <c r="CW294" s="71">
        <f t="shared" si="143"/>
        <v>0</v>
      </c>
      <c r="CX294" s="71">
        <f t="shared" si="143"/>
        <v>0</v>
      </c>
      <c r="CY294" s="71">
        <f t="shared" si="143"/>
        <v>0</v>
      </c>
      <c r="CZ294" s="56" t="str">
        <f>'[1]3'!AO292</f>
        <v>корректировка ПИР</v>
      </c>
      <c r="DA294" s="57"/>
    </row>
    <row r="295" spans="1:105" s="58" customFormat="1" ht="47.25">
      <c r="A295" s="64" t="s">
        <v>248</v>
      </c>
      <c r="B295" s="68" t="str">
        <f>'[1]3'!B293</f>
        <v>ПИР. Реконструкция линейного объекта КЛ-10 кВ ТП-253 – ТП-236 по ул. Минской, г.Пенза</v>
      </c>
      <c r="C295" s="69" t="str">
        <f>'[1]2'!C295</f>
        <v>P_ПИР.2025.07</v>
      </c>
      <c r="D295" s="71">
        <f>'[1]3'!K293</f>
        <v>0</v>
      </c>
      <c r="E295" s="71">
        <f>'[1]3'!P293</f>
        <v>7.0000000000000007E-2</v>
      </c>
      <c r="F295" s="71">
        <v>0</v>
      </c>
      <c r="G295" s="71">
        <v>0</v>
      </c>
      <c r="H295" s="71">
        <v>0</v>
      </c>
      <c r="I295" s="71">
        <v>0</v>
      </c>
      <c r="J295" s="71">
        <v>0</v>
      </c>
      <c r="K295" s="71">
        <v>0</v>
      </c>
      <c r="L295" s="71">
        <v>0</v>
      </c>
      <c r="M295" s="71">
        <v>0</v>
      </c>
      <c r="N295" s="71">
        <v>0</v>
      </c>
      <c r="O295" s="71">
        <v>0</v>
      </c>
      <c r="P295" s="71">
        <v>0</v>
      </c>
      <c r="Q295" s="71">
        <v>0</v>
      </c>
      <c r="R295" s="71">
        <v>0</v>
      </c>
      <c r="S295" s="71">
        <v>0</v>
      </c>
      <c r="T295" s="71">
        <v>0</v>
      </c>
      <c r="U295" s="71">
        <f>'[1]3'!AC293</f>
        <v>0</v>
      </c>
      <c r="V295" s="71">
        <v>0</v>
      </c>
      <c r="W295" s="71">
        <v>0</v>
      </c>
      <c r="X295" s="71">
        <v>0</v>
      </c>
      <c r="Y295" s="71">
        <v>0</v>
      </c>
      <c r="Z295" s="71">
        <v>0</v>
      </c>
      <c r="AA295" s="71">
        <v>0</v>
      </c>
      <c r="AB295" s="71">
        <f>'[1]3'!AD293</f>
        <v>7.0000000000000007E-2</v>
      </c>
      <c r="AC295" s="71">
        <v>0</v>
      </c>
      <c r="AD295" s="71">
        <v>0</v>
      </c>
      <c r="AE295" s="71">
        <v>0</v>
      </c>
      <c r="AF295" s="71">
        <v>0</v>
      </c>
      <c r="AG295" s="71">
        <v>0</v>
      </c>
      <c r="AH295" s="71">
        <v>0</v>
      </c>
      <c r="AI295" s="71">
        <f>'[1]3'!AE293</f>
        <v>0</v>
      </c>
      <c r="AJ295" s="71">
        <v>0</v>
      </c>
      <c r="AK295" s="71">
        <v>0</v>
      </c>
      <c r="AL295" s="71">
        <v>0</v>
      </c>
      <c r="AM295" s="71">
        <v>0</v>
      </c>
      <c r="AN295" s="71">
        <v>0</v>
      </c>
      <c r="AO295" s="71">
        <v>0</v>
      </c>
      <c r="AP295" s="71">
        <f>'[1]3'!AF293</f>
        <v>0</v>
      </c>
      <c r="AQ295" s="71">
        <v>0</v>
      </c>
      <c r="AR295" s="71">
        <v>0</v>
      </c>
      <c r="AS295" s="71">
        <v>0</v>
      </c>
      <c r="AT295" s="71">
        <v>0</v>
      </c>
      <c r="AU295" s="71">
        <v>0</v>
      </c>
      <c r="AV295" s="71">
        <v>0</v>
      </c>
      <c r="AW295" s="71">
        <f>'[1]3'!AG293</f>
        <v>0</v>
      </c>
      <c r="AX295" s="71">
        <v>0</v>
      </c>
      <c r="AY295" s="71">
        <v>0</v>
      </c>
      <c r="AZ295" s="71">
        <v>0</v>
      </c>
      <c r="BA295" s="71">
        <v>0</v>
      </c>
      <c r="BB295" s="71">
        <v>0</v>
      </c>
      <c r="BC295" s="71">
        <v>0</v>
      </c>
      <c r="BD295" s="71">
        <f>'[1]3'!AH293</f>
        <v>0</v>
      </c>
      <c r="BE295" s="71">
        <v>0</v>
      </c>
      <c r="BF295" s="71">
        <v>0</v>
      </c>
      <c r="BG295" s="72">
        <v>0</v>
      </c>
      <c r="BH295" s="72">
        <v>0</v>
      </c>
      <c r="BI295" s="72">
        <v>0</v>
      </c>
      <c r="BJ295" s="72">
        <v>0</v>
      </c>
      <c r="BK295" s="72">
        <f>'[1]3'!AI293</f>
        <v>0</v>
      </c>
      <c r="BL295" s="72">
        <v>0</v>
      </c>
      <c r="BM295" s="72">
        <v>0</v>
      </c>
      <c r="BN295" s="72">
        <v>0</v>
      </c>
      <c r="BO295" s="71">
        <v>0</v>
      </c>
      <c r="BP295" s="71">
        <v>0</v>
      </c>
      <c r="BQ295" s="71">
        <v>0</v>
      </c>
      <c r="BR295" s="71">
        <v>0</v>
      </c>
      <c r="BS295" s="71">
        <v>0</v>
      </c>
      <c r="BT295" s="71">
        <v>0</v>
      </c>
      <c r="BU295" s="71">
        <v>0</v>
      </c>
      <c r="BV295" s="71">
        <v>0</v>
      </c>
      <c r="BW295" s="71">
        <v>0</v>
      </c>
      <c r="BX295" s="71">
        <v>0</v>
      </c>
      <c r="BY295" s="71">
        <v>0</v>
      </c>
      <c r="BZ295" s="71">
        <v>0</v>
      </c>
      <c r="CA295" s="71">
        <v>0</v>
      </c>
      <c r="CB295" s="71">
        <v>0</v>
      </c>
      <c r="CC295" s="71">
        <v>0</v>
      </c>
      <c r="CD295" s="71">
        <v>0</v>
      </c>
      <c r="CE295" s="71">
        <v>0</v>
      </c>
      <c r="CF295" s="71">
        <f>'[1]3'!AL293</f>
        <v>0</v>
      </c>
      <c r="CG295" s="71">
        <v>0</v>
      </c>
      <c r="CH295" s="71">
        <v>0</v>
      </c>
      <c r="CI295" s="71">
        <v>0</v>
      </c>
      <c r="CJ295" s="71">
        <v>0</v>
      </c>
      <c r="CK295" s="71">
        <v>0</v>
      </c>
      <c r="CL295" s="71">
        <f t="shared" si="138"/>
        <v>0</v>
      </c>
      <c r="CM295" s="71">
        <f t="shared" si="142"/>
        <v>0</v>
      </c>
      <c r="CN295" s="71">
        <f t="shared" si="142"/>
        <v>0</v>
      </c>
      <c r="CO295" s="71">
        <f t="shared" si="142"/>
        <v>0</v>
      </c>
      <c r="CP295" s="71">
        <f t="shared" si="142"/>
        <v>0</v>
      </c>
      <c r="CQ295" s="71">
        <f t="shared" si="142"/>
        <v>0</v>
      </c>
      <c r="CR295" s="71">
        <f t="shared" si="142"/>
        <v>0</v>
      </c>
      <c r="CS295" s="71">
        <f t="shared" si="139"/>
        <v>0</v>
      </c>
      <c r="CT295" s="71">
        <f t="shared" si="143"/>
        <v>7.0000000000000007E-2</v>
      </c>
      <c r="CU295" s="71">
        <f t="shared" si="143"/>
        <v>0</v>
      </c>
      <c r="CV295" s="71">
        <f t="shared" si="143"/>
        <v>0</v>
      </c>
      <c r="CW295" s="71">
        <f t="shared" si="143"/>
        <v>0</v>
      </c>
      <c r="CX295" s="71">
        <f t="shared" si="143"/>
        <v>0</v>
      </c>
      <c r="CY295" s="71">
        <f t="shared" si="143"/>
        <v>0</v>
      </c>
      <c r="CZ295" s="56" t="str">
        <f>'[1]3'!AO293</f>
        <v>корректировка ПИР</v>
      </c>
      <c r="DA295" s="57"/>
    </row>
    <row r="296" spans="1:105" s="108" customFormat="1" ht="47.25">
      <c r="A296" s="64" t="s">
        <v>249</v>
      </c>
      <c r="B296" s="68" t="str">
        <f>'[1]3'!B294</f>
        <v>ПИР. Строительство электрических сетей КЛ-10 ф.54 от ПС 110/10 "Терновка"-РТП №681</v>
      </c>
      <c r="C296" s="69" t="str">
        <f>'[1]2'!C296</f>
        <v>P_ПИР.2025.08</v>
      </c>
      <c r="D296" s="71">
        <f>'[1]3'!K294</f>
        <v>0</v>
      </c>
      <c r="E296" s="71">
        <f>'[1]3'!P294</f>
        <v>0.12</v>
      </c>
      <c r="F296" s="71">
        <v>0</v>
      </c>
      <c r="G296" s="71">
        <v>0</v>
      </c>
      <c r="H296" s="71">
        <v>0</v>
      </c>
      <c r="I296" s="71">
        <v>0</v>
      </c>
      <c r="J296" s="71">
        <v>0</v>
      </c>
      <c r="K296" s="71">
        <v>0</v>
      </c>
      <c r="L296" s="71">
        <v>0</v>
      </c>
      <c r="M296" s="71">
        <v>0</v>
      </c>
      <c r="N296" s="71">
        <v>0</v>
      </c>
      <c r="O296" s="71">
        <v>0</v>
      </c>
      <c r="P296" s="71">
        <v>0</v>
      </c>
      <c r="Q296" s="71">
        <v>0</v>
      </c>
      <c r="R296" s="71">
        <v>0</v>
      </c>
      <c r="S296" s="71">
        <v>0</v>
      </c>
      <c r="T296" s="71">
        <v>0</v>
      </c>
      <c r="U296" s="71">
        <f>'[1]3'!AC294</f>
        <v>0</v>
      </c>
      <c r="V296" s="71">
        <v>0</v>
      </c>
      <c r="W296" s="71">
        <v>0</v>
      </c>
      <c r="X296" s="71">
        <v>0</v>
      </c>
      <c r="Y296" s="71">
        <v>0</v>
      </c>
      <c r="Z296" s="71">
        <v>0</v>
      </c>
      <c r="AA296" s="71">
        <v>0</v>
      </c>
      <c r="AB296" s="71">
        <f>'[1]3'!AD294</f>
        <v>0.12</v>
      </c>
      <c r="AC296" s="71">
        <v>0</v>
      </c>
      <c r="AD296" s="71">
        <v>0</v>
      </c>
      <c r="AE296" s="71">
        <v>0</v>
      </c>
      <c r="AF296" s="71">
        <v>0</v>
      </c>
      <c r="AG296" s="71">
        <v>0</v>
      </c>
      <c r="AH296" s="71">
        <v>0</v>
      </c>
      <c r="AI296" s="71">
        <f>'[1]3'!AE294</f>
        <v>0</v>
      </c>
      <c r="AJ296" s="71">
        <v>0</v>
      </c>
      <c r="AK296" s="71">
        <v>0</v>
      </c>
      <c r="AL296" s="71">
        <v>0</v>
      </c>
      <c r="AM296" s="71">
        <v>0</v>
      </c>
      <c r="AN296" s="71">
        <v>0</v>
      </c>
      <c r="AO296" s="71">
        <v>0</v>
      </c>
      <c r="AP296" s="71">
        <f>'[1]3'!AF294</f>
        <v>0</v>
      </c>
      <c r="AQ296" s="71">
        <v>0</v>
      </c>
      <c r="AR296" s="71">
        <v>0</v>
      </c>
      <c r="AS296" s="71">
        <v>0</v>
      </c>
      <c r="AT296" s="71">
        <v>0</v>
      </c>
      <c r="AU296" s="71">
        <v>0</v>
      </c>
      <c r="AV296" s="71">
        <v>0</v>
      </c>
      <c r="AW296" s="71">
        <f>'[1]3'!AG294</f>
        <v>0</v>
      </c>
      <c r="AX296" s="71">
        <v>0</v>
      </c>
      <c r="AY296" s="71">
        <v>0</v>
      </c>
      <c r="AZ296" s="71">
        <v>0</v>
      </c>
      <c r="BA296" s="71">
        <v>0</v>
      </c>
      <c r="BB296" s="71">
        <v>0</v>
      </c>
      <c r="BC296" s="71">
        <v>0</v>
      </c>
      <c r="BD296" s="71">
        <f>'[1]3'!AH294</f>
        <v>0</v>
      </c>
      <c r="BE296" s="71">
        <v>0</v>
      </c>
      <c r="BF296" s="71">
        <v>0</v>
      </c>
      <c r="BG296" s="72">
        <v>0</v>
      </c>
      <c r="BH296" s="72">
        <v>0</v>
      </c>
      <c r="BI296" s="72">
        <v>0</v>
      </c>
      <c r="BJ296" s="72">
        <v>0</v>
      </c>
      <c r="BK296" s="72">
        <f>'[1]3'!AI294</f>
        <v>0</v>
      </c>
      <c r="BL296" s="72">
        <v>0</v>
      </c>
      <c r="BM296" s="72">
        <v>0</v>
      </c>
      <c r="BN296" s="72">
        <v>0</v>
      </c>
      <c r="BO296" s="71">
        <v>0</v>
      </c>
      <c r="BP296" s="71">
        <v>0</v>
      </c>
      <c r="BQ296" s="71">
        <v>0</v>
      </c>
      <c r="BR296" s="71">
        <v>0</v>
      </c>
      <c r="BS296" s="71">
        <v>0</v>
      </c>
      <c r="BT296" s="71">
        <v>0</v>
      </c>
      <c r="BU296" s="71">
        <v>0</v>
      </c>
      <c r="BV296" s="71">
        <v>0</v>
      </c>
      <c r="BW296" s="71">
        <v>0</v>
      </c>
      <c r="BX296" s="71">
        <v>0</v>
      </c>
      <c r="BY296" s="71">
        <v>0</v>
      </c>
      <c r="BZ296" s="71">
        <v>0</v>
      </c>
      <c r="CA296" s="71">
        <v>0</v>
      </c>
      <c r="CB296" s="71">
        <v>0</v>
      </c>
      <c r="CC296" s="71">
        <v>0</v>
      </c>
      <c r="CD296" s="71">
        <v>0</v>
      </c>
      <c r="CE296" s="71">
        <v>0</v>
      </c>
      <c r="CF296" s="71">
        <f>'[1]3'!AL294</f>
        <v>0</v>
      </c>
      <c r="CG296" s="71">
        <v>0</v>
      </c>
      <c r="CH296" s="71">
        <v>0</v>
      </c>
      <c r="CI296" s="71">
        <v>0</v>
      </c>
      <c r="CJ296" s="71">
        <v>0</v>
      </c>
      <c r="CK296" s="71">
        <v>0</v>
      </c>
      <c r="CL296" s="71">
        <f t="shared" si="138"/>
        <v>0</v>
      </c>
      <c r="CM296" s="71">
        <f t="shared" si="142"/>
        <v>0</v>
      </c>
      <c r="CN296" s="71">
        <f t="shared" si="142"/>
        <v>0</v>
      </c>
      <c r="CO296" s="71">
        <f t="shared" si="142"/>
        <v>0</v>
      </c>
      <c r="CP296" s="71">
        <f t="shared" si="142"/>
        <v>0</v>
      </c>
      <c r="CQ296" s="71">
        <f t="shared" si="142"/>
        <v>0</v>
      </c>
      <c r="CR296" s="71">
        <f t="shared" si="142"/>
        <v>0</v>
      </c>
      <c r="CS296" s="71">
        <f t="shared" si="139"/>
        <v>0</v>
      </c>
      <c r="CT296" s="71">
        <f t="shared" si="143"/>
        <v>0.12</v>
      </c>
      <c r="CU296" s="71">
        <f t="shared" si="143"/>
        <v>0</v>
      </c>
      <c r="CV296" s="71">
        <f t="shared" si="143"/>
        <v>0</v>
      </c>
      <c r="CW296" s="71">
        <f t="shared" si="143"/>
        <v>0</v>
      </c>
      <c r="CX296" s="71">
        <f t="shared" si="143"/>
        <v>0</v>
      </c>
      <c r="CY296" s="71">
        <f t="shared" si="143"/>
        <v>0</v>
      </c>
      <c r="CZ296" s="56" t="str">
        <f>'[1]3'!AO294</f>
        <v>корректировка ПИР</v>
      </c>
      <c r="DA296" s="107"/>
    </row>
    <row r="297" spans="1:105" s="58" customFormat="1" ht="48" customHeight="1">
      <c r="A297" s="64" t="s">
        <v>250</v>
      </c>
      <c r="B297" s="68" t="str">
        <f>'[1]3'!B295</f>
        <v>ПИР. Реконструкция линейного объекта КЛ-10кВ ТП-310-ТП-384 по ул.Мотоциклетной, г.Пенза</v>
      </c>
      <c r="C297" s="69" t="str">
        <f>'[1]2'!C297</f>
        <v>P_ПИР.2025.09</v>
      </c>
      <c r="D297" s="71">
        <f>'[1]3'!K295</f>
        <v>0</v>
      </c>
      <c r="E297" s="71">
        <f>'[1]3'!P295</f>
        <v>7.0000000000000007E-2</v>
      </c>
      <c r="F297" s="71">
        <v>0</v>
      </c>
      <c r="G297" s="71">
        <v>0</v>
      </c>
      <c r="H297" s="71">
        <v>0</v>
      </c>
      <c r="I297" s="71">
        <v>0</v>
      </c>
      <c r="J297" s="71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>
        <v>0</v>
      </c>
      <c r="Q297" s="71">
        <v>0</v>
      </c>
      <c r="R297" s="71">
        <v>0</v>
      </c>
      <c r="S297" s="71">
        <v>0</v>
      </c>
      <c r="T297" s="71">
        <v>0</v>
      </c>
      <c r="U297" s="71">
        <f>'[1]3'!AC295</f>
        <v>0</v>
      </c>
      <c r="V297" s="71">
        <v>0</v>
      </c>
      <c r="W297" s="71">
        <v>0</v>
      </c>
      <c r="X297" s="71">
        <v>0</v>
      </c>
      <c r="Y297" s="71">
        <v>0</v>
      </c>
      <c r="Z297" s="71">
        <v>0</v>
      </c>
      <c r="AA297" s="71">
        <v>0</v>
      </c>
      <c r="AB297" s="71">
        <f>'[1]3'!AD295</f>
        <v>7.0000000000000007E-2</v>
      </c>
      <c r="AC297" s="71">
        <v>0</v>
      </c>
      <c r="AD297" s="71">
        <v>0</v>
      </c>
      <c r="AE297" s="71">
        <v>0</v>
      </c>
      <c r="AF297" s="71">
        <v>0</v>
      </c>
      <c r="AG297" s="71">
        <v>0</v>
      </c>
      <c r="AH297" s="71">
        <v>0</v>
      </c>
      <c r="AI297" s="71">
        <f>'[1]3'!AE295</f>
        <v>0</v>
      </c>
      <c r="AJ297" s="71">
        <v>0</v>
      </c>
      <c r="AK297" s="71">
        <v>0</v>
      </c>
      <c r="AL297" s="71">
        <v>0</v>
      </c>
      <c r="AM297" s="71">
        <v>0</v>
      </c>
      <c r="AN297" s="71">
        <v>0</v>
      </c>
      <c r="AO297" s="71">
        <v>0</v>
      </c>
      <c r="AP297" s="71">
        <f>'[1]3'!AF295</f>
        <v>0</v>
      </c>
      <c r="AQ297" s="71">
        <v>0</v>
      </c>
      <c r="AR297" s="71">
        <v>0</v>
      </c>
      <c r="AS297" s="71">
        <v>0</v>
      </c>
      <c r="AT297" s="71">
        <v>0</v>
      </c>
      <c r="AU297" s="71">
        <v>0</v>
      </c>
      <c r="AV297" s="71">
        <v>0</v>
      </c>
      <c r="AW297" s="71">
        <f>'[1]3'!AG295</f>
        <v>0</v>
      </c>
      <c r="AX297" s="71">
        <v>0</v>
      </c>
      <c r="AY297" s="71">
        <v>0</v>
      </c>
      <c r="AZ297" s="71">
        <v>0</v>
      </c>
      <c r="BA297" s="71">
        <v>0</v>
      </c>
      <c r="BB297" s="71">
        <v>0</v>
      </c>
      <c r="BC297" s="71">
        <v>0</v>
      </c>
      <c r="BD297" s="71">
        <f>'[1]3'!AH295</f>
        <v>0</v>
      </c>
      <c r="BE297" s="71">
        <v>0</v>
      </c>
      <c r="BF297" s="71">
        <v>0</v>
      </c>
      <c r="BG297" s="72">
        <v>0</v>
      </c>
      <c r="BH297" s="72">
        <v>0</v>
      </c>
      <c r="BI297" s="72">
        <v>0</v>
      </c>
      <c r="BJ297" s="72">
        <v>0</v>
      </c>
      <c r="BK297" s="72">
        <f>'[1]3'!AI295</f>
        <v>0</v>
      </c>
      <c r="BL297" s="72">
        <v>0</v>
      </c>
      <c r="BM297" s="72">
        <v>0</v>
      </c>
      <c r="BN297" s="72">
        <v>0</v>
      </c>
      <c r="BO297" s="71">
        <v>0</v>
      </c>
      <c r="BP297" s="71">
        <v>0</v>
      </c>
      <c r="BQ297" s="71">
        <v>0</v>
      </c>
      <c r="BR297" s="71">
        <v>0</v>
      </c>
      <c r="BS297" s="71">
        <v>0</v>
      </c>
      <c r="BT297" s="71">
        <v>0</v>
      </c>
      <c r="BU297" s="71">
        <v>0</v>
      </c>
      <c r="BV297" s="71">
        <v>0</v>
      </c>
      <c r="BW297" s="71">
        <v>0</v>
      </c>
      <c r="BX297" s="71">
        <v>0</v>
      </c>
      <c r="BY297" s="71">
        <v>0</v>
      </c>
      <c r="BZ297" s="71">
        <v>0</v>
      </c>
      <c r="CA297" s="71">
        <v>0</v>
      </c>
      <c r="CB297" s="71">
        <v>0</v>
      </c>
      <c r="CC297" s="71">
        <v>0</v>
      </c>
      <c r="CD297" s="71">
        <v>0</v>
      </c>
      <c r="CE297" s="71">
        <v>0</v>
      </c>
      <c r="CF297" s="71">
        <f>'[1]3'!AL295</f>
        <v>0</v>
      </c>
      <c r="CG297" s="71">
        <v>0</v>
      </c>
      <c r="CH297" s="71">
        <v>0</v>
      </c>
      <c r="CI297" s="71">
        <v>0</v>
      </c>
      <c r="CJ297" s="71">
        <v>0</v>
      </c>
      <c r="CK297" s="71">
        <v>0</v>
      </c>
      <c r="CL297" s="71">
        <f>T297+AH297+AV297+BJ297</f>
        <v>0</v>
      </c>
      <c r="CM297" s="71">
        <f t="shared" si="142"/>
        <v>0</v>
      </c>
      <c r="CN297" s="71">
        <f t="shared" si="142"/>
        <v>0</v>
      </c>
      <c r="CO297" s="71">
        <f t="shared" si="142"/>
        <v>0</v>
      </c>
      <c r="CP297" s="71">
        <f t="shared" si="142"/>
        <v>0</v>
      </c>
      <c r="CQ297" s="71">
        <f t="shared" si="142"/>
        <v>0</v>
      </c>
      <c r="CR297" s="71">
        <f t="shared" si="142"/>
        <v>0</v>
      </c>
      <c r="CS297" s="71">
        <f>AA297+AH297+AV297+BJ297</f>
        <v>0</v>
      </c>
      <c r="CT297" s="71">
        <f t="shared" si="143"/>
        <v>7.0000000000000007E-2</v>
      </c>
      <c r="CU297" s="71">
        <f t="shared" si="143"/>
        <v>0</v>
      </c>
      <c r="CV297" s="71">
        <f t="shared" si="143"/>
        <v>0</v>
      </c>
      <c r="CW297" s="71">
        <f t="shared" si="143"/>
        <v>0</v>
      </c>
      <c r="CX297" s="71">
        <f t="shared" si="143"/>
        <v>0</v>
      </c>
      <c r="CY297" s="71">
        <f t="shared" si="143"/>
        <v>0</v>
      </c>
      <c r="CZ297" s="56" t="str">
        <f>'[1]3'!AO295</f>
        <v>корректировка ПИР</v>
      </c>
      <c r="DA297" s="57"/>
    </row>
    <row r="298" spans="1:105" s="58" customFormat="1" ht="52.5" customHeight="1">
      <c r="A298" s="64" t="s">
        <v>251</v>
      </c>
      <c r="B298" s="68" t="str">
        <f>'[1]3'!B296</f>
        <v>ПИР. Реконструкция линейного объекта КЛ-10кВ ТП-310-ТП-392 по ул.Тимирязева, г.Пенза</v>
      </c>
      <c r="C298" s="69" t="str">
        <f>'[1]2'!C298</f>
        <v>P_ПИР.2025.10</v>
      </c>
      <c r="D298" s="71">
        <f>'[1]3'!K296</f>
        <v>0</v>
      </c>
      <c r="E298" s="71">
        <f>'[1]3'!P296</f>
        <v>7.0000000000000007E-2</v>
      </c>
      <c r="F298" s="71">
        <v>0</v>
      </c>
      <c r="G298" s="71">
        <v>0</v>
      </c>
      <c r="H298" s="71">
        <v>0</v>
      </c>
      <c r="I298" s="71">
        <v>0</v>
      </c>
      <c r="J298" s="71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>
        <v>0</v>
      </c>
      <c r="Q298" s="71">
        <v>0</v>
      </c>
      <c r="R298" s="71">
        <v>0</v>
      </c>
      <c r="S298" s="71">
        <v>0</v>
      </c>
      <c r="T298" s="71">
        <v>0</v>
      </c>
      <c r="U298" s="71">
        <f>'[1]3'!AC296</f>
        <v>0</v>
      </c>
      <c r="V298" s="71">
        <v>0</v>
      </c>
      <c r="W298" s="71">
        <v>0</v>
      </c>
      <c r="X298" s="71">
        <v>0</v>
      </c>
      <c r="Y298" s="71">
        <v>0</v>
      </c>
      <c r="Z298" s="71">
        <v>0</v>
      </c>
      <c r="AA298" s="71">
        <v>0</v>
      </c>
      <c r="AB298" s="71">
        <f>'[1]3'!AD296</f>
        <v>7.0000000000000007E-2</v>
      </c>
      <c r="AC298" s="71">
        <v>0</v>
      </c>
      <c r="AD298" s="71">
        <v>0</v>
      </c>
      <c r="AE298" s="71">
        <v>0</v>
      </c>
      <c r="AF298" s="71">
        <v>0</v>
      </c>
      <c r="AG298" s="71">
        <v>0</v>
      </c>
      <c r="AH298" s="71">
        <v>0</v>
      </c>
      <c r="AI298" s="71">
        <f>'[1]3'!AE296</f>
        <v>0</v>
      </c>
      <c r="AJ298" s="71">
        <v>0</v>
      </c>
      <c r="AK298" s="71">
        <v>0</v>
      </c>
      <c r="AL298" s="71">
        <v>0</v>
      </c>
      <c r="AM298" s="71">
        <v>0</v>
      </c>
      <c r="AN298" s="71">
        <v>0</v>
      </c>
      <c r="AO298" s="71">
        <v>0</v>
      </c>
      <c r="AP298" s="71">
        <f>'[1]3'!AF296</f>
        <v>0</v>
      </c>
      <c r="AQ298" s="71">
        <v>0</v>
      </c>
      <c r="AR298" s="71">
        <v>0</v>
      </c>
      <c r="AS298" s="71">
        <v>0</v>
      </c>
      <c r="AT298" s="71">
        <v>0</v>
      </c>
      <c r="AU298" s="71">
        <v>0</v>
      </c>
      <c r="AV298" s="71">
        <v>0</v>
      </c>
      <c r="AW298" s="71">
        <f>'[1]3'!AG296</f>
        <v>0</v>
      </c>
      <c r="AX298" s="71">
        <v>0</v>
      </c>
      <c r="AY298" s="71">
        <v>0</v>
      </c>
      <c r="AZ298" s="71">
        <v>0</v>
      </c>
      <c r="BA298" s="71">
        <v>0</v>
      </c>
      <c r="BB298" s="71">
        <v>0</v>
      </c>
      <c r="BC298" s="71">
        <v>0</v>
      </c>
      <c r="BD298" s="71">
        <f>'[1]3'!AH296</f>
        <v>0</v>
      </c>
      <c r="BE298" s="71">
        <v>0</v>
      </c>
      <c r="BF298" s="71">
        <v>0</v>
      </c>
      <c r="BG298" s="72">
        <v>0</v>
      </c>
      <c r="BH298" s="72">
        <v>0</v>
      </c>
      <c r="BI298" s="72">
        <v>0</v>
      </c>
      <c r="BJ298" s="72">
        <v>0</v>
      </c>
      <c r="BK298" s="72">
        <f>'[1]3'!AI296</f>
        <v>0</v>
      </c>
      <c r="BL298" s="72">
        <v>0</v>
      </c>
      <c r="BM298" s="72">
        <v>0</v>
      </c>
      <c r="BN298" s="72">
        <v>0</v>
      </c>
      <c r="BO298" s="71">
        <v>0</v>
      </c>
      <c r="BP298" s="71">
        <v>0</v>
      </c>
      <c r="BQ298" s="71">
        <v>0</v>
      </c>
      <c r="BR298" s="71">
        <v>0</v>
      </c>
      <c r="BS298" s="71">
        <v>0</v>
      </c>
      <c r="BT298" s="71">
        <v>0</v>
      </c>
      <c r="BU298" s="71">
        <v>0</v>
      </c>
      <c r="BV298" s="71">
        <v>0</v>
      </c>
      <c r="BW298" s="71">
        <v>0</v>
      </c>
      <c r="BX298" s="71">
        <v>0</v>
      </c>
      <c r="BY298" s="71">
        <v>0</v>
      </c>
      <c r="BZ298" s="71">
        <v>0</v>
      </c>
      <c r="CA298" s="71">
        <v>0</v>
      </c>
      <c r="CB298" s="71">
        <v>0</v>
      </c>
      <c r="CC298" s="71">
        <v>0</v>
      </c>
      <c r="CD298" s="71">
        <v>0</v>
      </c>
      <c r="CE298" s="71">
        <v>0</v>
      </c>
      <c r="CF298" s="71">
        <f>'[1]3'!AL296</f>
        <v>0</v>
      </c>
      <c r="CG298" s="71">
        <v>0</v>
      </c>
      <c r="CH298" s="71">
        <v>0</v>
      </c>
      <c r="CI298" s="71">
        <v>0</v>
      </c>
      <c r="CJ298" s="71">
        <v>0</v>
      </c>
      <c r="CK298" s="71">
        <v>0</v>
      </c>
      <c r="CL298" s="71">
        <f>T298+AH298+AV298+BJ298</f>
        <v>0</v>
      </c>
      <c r="CM298" s="71">
        <f t="shared" si="142"/>
        <v>0</v>
      </c>
      <c r="CN298" s="71">
        <f t="shared" si="142"/>
        <v>0</v>
      </c>
      <c r="CO298" s="71">
        <f t="shared" si="142"/>
        <v>0</v>
      </c>
      <c r="CP298" s="71">
        <f t="shared" si="142"/>
        <v>0</v>
      </c>
      <c r="CQ298" s="71">
        <f t="shared" si="142"/>
        <v>0</v>
      </c>
      <c r="CR298" s="71">
        <f t="shared" si="142"/>
        <v>0</v>
      </c>
      <c r="CS298" s="71">
        <f>AA298+AH298+AV298+BJ298</f>
        <v>0</v>
      </c>
      <c r="CT298" s="71">
        <f t="shared" si="143"/>
        <v>7.0000000000000007E-2</v>
      </c>
      <c r="CU298" s="71">
        <f t="shared" si="143"/>
        <v>0</v>
      </c>
      <c r="CV298" s="71">
        <f t="shared" si="143"/>
        <v>0</v>
      </c>
      <c r="CW298" s="71">
        <f t="shared" si="143"/>
        <v>0</v>
      </c>
      <c r="CX298" s="71">
        <f t="shared" si="143"/>
        <v>0</v>
      </c>
      <c r="CY298" s="71">
        <f t="shared" si="143"/>
        <v>0</v>
      </c>
      <c r="CZ298" s="56" t="str">
        <f>'[1]3'!AO296</f>
        <v>корректировка ПИР</v>
      </c>
      <c r="DA298" s="57"/>
    </row>
    <row r="299" spans="1:105" s="58" customFormat="1" ht="84.75" customHeight="1">
      <c r="A299" s="64" t="s">
        <v>252</v>
      </c>
      <c r="B299" s="68" t="str">
        <f>'[1]3'!B297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299" s="69" t="str">
        <f>'[1]2'!C299</f>
        <v>P_ПИР.2025.11</v>
      </c>
      <c r="D299" s="71">
        <f>'[1]3'!K297</f>
        <v>0</v>
      </c>
      <c r="E299" s="71">
        <f>'[1]3'!P297</f>
        <v>0.09</v>
      </c>
      <c r="F299" s="71">
        <v>0</v>
      </c>
      <c r="G299" s="71">
        <v>0</v>
      </c>
      <c r="H299" s="71">
        <v>0</v>
      </c>
      <c r="I299" s="71">
        <v>0</v>
      </c>
      <c r="J299" s="71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>
        <v>0</v>
      </c>
      <c r="Q299" s="71">
        <v>0</v>
      </c>
      <c r="R299" s="71">
        <v>0</v>
      </c>
      <c r="S299" s="71">
        <v>0</v>
      </c>
      <c r="T299" s="71">
        <v>0</v>
      </c>
      <c r="U299" s="71">
        <f>'[1]3'!AC297</f>
        <v>0</v>
      </c>
      <c r="V299" s="71">
        <v>0</v>
      </c>
      <c r="W299" s="71">
        <v>0</v>
      </c>
      <c r="X299" s="71">
        <v>0</v>
      </c>
      <c r="Y299" s="71">
        <v>0</v>
      </c>
      <c r="Z299" s="71">
        <v>0</v>
      </c>
      <c r="AA299" s="71">
        <v>0</v>
      </c>
      <c r="AB299" s="71">
        <f>'[1]3'!AD297</f>
        <v>0.09</v>
      </c>
      <c r="AC299" s="71">
        <v>0</v>
      </c>
      <c r="AD299" s="71">
        <v>0</v>
      </c>
      <c r="AE299" s="71">
        <v>0</v>
      </c>
      <c r="AF299" s="71">
        <v>0</v>
      </c>
      <c r="AG299" s="71">
        <v>0</v>
      </c>
      <c r="AH299" s="71">
        <v>0</v>
      </c>
      <c r="AI299" s="71">
        <f>'[1]3'!AE297</f>
        <v>0</v>
      </c>
      <c r="AJ299" s="71">
        <v>0</v>
      </c>
      <c r="AK299" s="71">
        <v>0</v>
      </c>
      <c r="AL299" s="71">
        <v>0</v>
      </c>
      <c r="AM299" s="71">
        <v>0</v>
      </c>
      <c r="AN299" s="71">
        <v>0</v>
      </c>
      <c r="AO299" s="71">
        <v>0</v>
      </c>
      <c r="AP299" s="71">
        <f>'[1]3'!AF297</f>
        <v>0</v>
      </c>
      <c r="AQ299" s="71">
        <v>0</v>
      </c>
      <c r="AR299" s="71">
        <v>0</v>
      </c>
      <c r="AS299" s="71">
        <v>0</v>
      </c>
      <c r="AT299" s="71">
        <v>0</v>
      </c>
      <c r="AU299" s="71">
        <v>0</v>
      </c>
      <c r="AV299" s="71">
        <v>0</v>
      </c>
      <c r="AW299" s="71">
        <f>'[1]3'!AG297</f>
        <v>0</v>
      </c>
      <c r="AX299" s="71">
        <v>0</v>
      </c>
      <c r="AY299" s="71">
        <v>0</v>
      </c>
      <c r="AZ299" s="71">
        <v>0</v>
      </c>
      <c r="BA299" s="71">
        <v>0</v>
      </c>
      <c r="BB299" s="71">
        <v>0</v>
      </c>
      <c r="BC299" s="71">
        <v>0</v>
      </c>
      <c r="BD299" s="71">
        <f>'[1]3'!AH297</f>
        <v>0</v>
      </c>
      <c r="BE299" s="71">
        <v>0</v>
      </c>
      <c r="BF299" s="71">
        <v>0</v>
      </c>
      <c r="BG299" s="72">
        <v>0</v>
      </c>
      <c r="BH299" s="72">
        <v>0</v>
      </c>
      <c r="BI299" s="72">
        <v>0</v>
      </c>
      <c r="BJ299" s="72">
        <v>0</v>
      </c>
      <c r="BK299" s="72">
        <f>'[1]3'!AI297</f>
        <v>0</v>
      </c>
      <c r="BL299" s="72">
        <v>0</v>
      </c>
      <c r="BM299" s="72">
        <v>0</v>
      </c>
      <c r="BN299" s="72">
        <v>0</v>
      </c>
      <c r="BO299" s="71">
        <v>0</v>
      </c>
      <c r="BP299" s="71">
        <v>0</v>
      </c>
      <c r="BQ299" s="71">
        <v>0</v>
      </c>
      <c r="BR299" s="71">
        <v>0</v>
      </c>
      <c r="BS299" s="71">
        <v>0</v>
      </c>
      <c r="BT299" s="71">
        <v>0</v>
      </c>
      <c r="BU299" s="71">
        <v>0</v>
      </c>
      <c r="BV299" s="71">
        <v>0</v>
      </c>
      <c r="BW299" s="71">
        <v>0</v>
      </c>
      <c r="BX299" s="71">
        <v>0</v>
      </c>
      <c r="BY299" s="71">
        <v>0</v>
      </c>
      <c r="BZ299" s="71">
        <v>0</v>
      </c>
      <c r="CA299" s="71">
        <v>0</v>
      </c>
      <c r="CB299" s="71">
        <v>0</v>
      </c>
      <c r="CC299" s="71">
        <v>0</v>
      </c>
      <c r="CD299" s="71">
        <v>0</v>
      </c>
      <c r="CE299" s="71">
        <v>0</v>
      </c>
      <c r="CF299" s="71">
        <f>'[1]3'!AL297</f>
        <v>0</v>
      </c>
      <c r="CG299" s="71">
        <v>0</v>
      </c>
      <c r="CH299" s="71">
        <v>0</v>
      </c>
      <c r="CI299" s="71">
        <v>0</v>
      </c>
      <c r="CJ299" s="71">
        <v>0</v>
      </c>
      <c r="CK299" s="71">
        <v>0</v>
      </c>
      <c r="CL299" s="71">
        <f>T299+AH299+AV299+BJ299</f>
        <v>0</v>
      </c>
      <c r="CM299" s="71">
        <f t="shared" si="142"/>
        <v>0</v>
      </c>
      <c r="CN299" s="71">
        <f t="shared" si="142"/>
        <v>0</v>
      </c>
      <c r="CO299" s="71">
        <f t="shared" si="142"/>
        <v>0</v>
      </c>
      <c r="CP299" s="71">
        <f t="shared" si="142"/>
        <v>0</v>
      </c>
      <c r="CQ299" s="71">
        <f t="shared" si="142"/>
        <v>0</v>
      </c>
      <c r="CR299" s="71">
        <f t="shared" si="142"/>
        <v>0</v>
      </c>
      <c r="CS299" s="71">
        <f>AA299+AH299+AV299+BJ299</f>
        <v>0</v>
      </c>
      <c r="CT299" s="71">
        <f t="shared" si="143"/>
        <v>0.09</v>
      </c>
      <c r="CU299" s="71">
        <f t="shared" si="143"/>
        <v>0</v>
      </c>
      <c r="CV299" s="71">
        <f t="shared" si="143"/>
        <v>0</v>
      </c>
      <c r="CW299" s="71">
        <f t="shared" si="143"/>
        <v>0</v>
      </c>
      <c r="CX299" s="71">
        <f t="shared" si="143"/>
        <v>0</v>
      </c>
      <c r="CY299" s="71">
        <f t="shared" si="143"/>
        <v>0</v>
      </c>
      <c r="CZ299" s="56" t="str">
        <f>'[1]3'!AO297</f>
        <v>корректировка ПИР</v>
      </c>
      <c r="DA299" s="57"/>
    </row>
    <row r="300" spans="1:105" s="58" customFormat="1" ht="47.25">
      <c r="A300" s="64" t="s">
        <v>253</v>
      </c>
      <c r="B300" s="68" t="str">
        <f>'[1]3'!B298</f>
        <v>ПИР. Реконструкция участка КЛ-10 кВ ПС 110/10 кВ "Новозападная" (ф.62) -РП-61 по ул.Лермонтова, г.Пенза</v>
      </c>
      <c r="C300" s="69" t="str">
        <f>'[1]2'!C300</f>
        <v>P_ПИР.2025.12</v>
      </c>
      <c r="D300" s="71">
        <f>'[1]3'!K298</f>
        <v>0</v>
      </c>
      <c r="E300" s="71">
        <f>'[1]3'!P298</f>
        <v>0.14777000000000001</v>
      </c>
      <c r="F300" s="71">
        <v>0</v>
      </c>
      <c r="G300" s="71">
        <v>0</v>
      </c>
      <c r="H300" s="71">
        <v>0</v>
      </c>
      <c r="I300" s="71">
        <v>0</v>
      </c>
      <c r="J300" s="71">
        <v>0</v>
      </c>
      <c r="K300" s="71">
        <v>0</v>
      </c>
      <c r="L300" s="71">
        <v>0</v>
      </c>
      <c r="M300" s="71">
        <v>0</v>
      </c>
      <c r="N300" s="71">
        <v>0</v>
      </c>
      <c r="O300" s="71">
        <v>0</v>
      </c>
      <c r="P300" s="71">
        <v>0</v>
      </c>
      <c r="Q300" s="71">
        <v>0</v>
      </c>
      <c r="R300" s="71">
        <v>0</v>
      </c>
      <c r="S300" s="71">
        <v>0</v>
      </c>
      <c r="T300" s="71">
        <v>0</v>
      </c>
      <c r="U300" s="71">
        <f>'[1]3'!AC298</f>
        <v>0</v>
      </c>
      <c r="V300" s="71">
        <v>0</v>
      </c>
      <c r="W300" s="71">
        <v>0</v>
      </c>
      <c r="X300" s="71">
        <v>0</v>
      </c>
      <c r="Y300" s="71">
        <v>0</v>
      </c>
      <c r="Z300" s="71">
        <v>0</v>
      </c>
      <c r="AA300" s="71">
        <v>0</v>
      </c>
      <c r="AB300" s="71">
        <f>'[1]3'!AD298</f>
        <v>0.14777000000000001</v>
      </c>
      <c r="AC300" s="71">
        <v>0</v>
      </c>
      <c r="AD300" s="71">
        <v>0</v>
      </c>
      <c r="AE300" s="71">
        <v>0</v>
      </c>
      <c r="AF300" s="71">
        <v>0</v>
      </c>
      <c r="AG300" s="71">
        <v>0</v>
      </c>
      <c r="AH300" s="71">
        <v>0</v>
      </c>
      <c r="AI300" s="71">
        <f>'[1]3'!AE298</f>
        <v>0</v>
      </c>
      <c r="AJ300" s="71">
        <v>0</v>
      </c>
      <c r="AK300" s="71">
        <v>0</v>
      </c>
      <c r="AL300" s="71">
        <v>0</v>
      </c>
      <c r="AM300" s="71">
        <v>0</v>
      </c>
      <c r="AN300" s="71">
        <v>0</v>
      </c>
      <c r="AO300" s="71">
        <v>0</v>
      </c>
      <c r="AP300" s="71">
        <f>'[1]3'!AF298</f>
        <v>0</v>
      </c>
      <c r="AQ300" s="71">
        <v>0</v>
      </c>
      <c r="AR300" s="71">
        <v>0</v>
      </c>
      <c r="AS300" s="71">
        <v>0</v>
      </c>
      <c r="AT300" s="71">
        <v>0</v>
      </c>
      <c r="AU300" s="71">
        <v>0</v>
      </c>
      <c r="AV300" s="71">
        <v>0</v>
      </c>
      <c r="AW300" s="71">
        <f>'[1]3'!AG298</f>
        <v>0</v>
      </c>
      <c r="AX300" s="71">
        <v>0</v>
      </c>
      <c r="AY300" s="71">
        <v>0</v>
      </c>
      <c r="AZ300" s="71">
        <v>0</v>
      </c>
      <c r="BA300" s="71">
        <v>0</v>
      </c>
      <c r="BB300" s="71">
        <v>0</v>
      </c>
      <c r="BC300" s="71">
        <v>0</v>
      </c>
      <c r="BD300" s="71">
        <f>'[1]3'!AH298</f>
        <v>0</v>
      </c>
      <c r="BE300" s="71">
        <v>0</v>
      </c>
      <c r="BF300" s="71">
        <v>0</v>
      </c>
      <c r="BG300" s="72">
        <v>0</v>
      </c>
      <c r="BH300" s="72">
        <v>0</v>
      </c>
      <c r="BI300" s="72">
        <v>0</v>
      </c>
      <c r="BJ300" s="72">
        <v>0</v>
      </c>
      <c r="BK300" s="72">
        <f>'[1]3'!AI298</f>
        <v>0</v>
      </c>
      <c r="BL300" s="72">
        <v>0</v>
      </c>
      <c r="BM300" s="72">
        <v>0</v>
      </c>
      <c r="BN300" s="72">
        <v>0</v>
      </c>
      <c r="BO300" s="71">
        <v>0</v>
      </c>
      <c r="BP300" s="71">
        <v>0</v>
      </c>
      <c r="BQ300" s="71">
        <v>0</v>
      </c>
      <c r="BR300" s="71">
        <v>0</v>
      </c>
      <c r="BS300" s="71">
        <v>0</v>
      </c>
      <c r="BT300" s="71">
        <v>0</v>
      </c>
      <c r="BU300" s="71">
        <v>0</v>
      </c>
      <c r="BV300" s="71">
        <v>0</v>
      </c>
      <c r="BW300" s="71">
        <v>0</v>
      </c>
      <c r="BX300" s="71">
        <v>0</v>
      </c>
      <c r="BY300" s="71">
        <v>0</v>
      </c>
      <c r="BZ300" s="71">
        <v>0</v>
      </c>
      <c r="CA300" s="71">
        <v>0</v>
      </c>
      <c r="CB300" s="71">
        <v>0</v>
      </c>
      <c r="CC300" s="71">
        <v>0</v>
      </c>
      <c r="CD300" s="71">
        <v>0</v>
      </c>
      <c r="CE300" s="71">
        <v>0</v>
      </c>
      <c r="CF300" s="71">
        <f>'[1]3'!AL298</f>
        <v>0</v>
      </c>
      <c r="CG300" s="71">
        <v>0</v>
      </c>
      <c r="CH300" s="71">
        <v>0</v>
      </c>
      <c r="CI300" s="71">
        <v>0</v>
      </c>
      <c r="CJ300" s="71">
        <v>0</v>
      </c>
      <c r="CK300" s="71">
        <v>0</v>
      </c>
      <c r="CL300" s="71">
        <f>T300+AH300+AV300+BJ300</f>
        <v>0</v>
      </c>
      <c r="CM300" s="71">
        <f t="shared" si="142"/>
        <v>0</v>
      </c>
      <c r="CN300" s="71">
        <f t="shared" si="142"/>
        <v>0</v>
      </c>
      <c r="CO300" s="71">
        <f t="shared" si="142"/>
        <v>0</v>
      </c>
      <c r="CP300" s="71">
        <f t="shared" si="142"/>
        <v>0</v>
      </c>
      <c r="CQ300" s="71">
        <f t="shared" si="142"/>
        <v>0</v>
      </c>
      <c r="CR300" s="71">
        <f t="shared" si="142"/>
        <v>0</v>
      </c>
      <c r="CS300" s="71">
        <f>AA300+AH300+AV300+BJ300</f>
        <v>0</v>
      </c>
      <c r="CT300" s="71">
        <f t="shared" si="143"/>
        <v>0.14777000000000001</v>
      </c>
      <c r="CU300" s="71">
        <f t="shared" si="143"/>
        <v>0</v>
      </c>
      <c r="CV300" s="71">
        <f t="shared" si="143"/>
        <v>0</v>
      </c>
      <c r="CW300" s="71">
        <f t="shared" si="143"/>
        <v>0</v>
      </c>
      <c r="CX300" s="71">
        <f t="shared" si="143"/>
        <v>0</v>
      </c>
      <c r="CY300" s="71">
        <f t="shared" si="143"/>
        <v>0</v>
      </c>
      <c r="CZ300" s="56" t="str">
        <f>'[1]3'!AO298</f>
        <v>корректировка ПИР</v>
      </c>
      <c r="DA300" s="57"/>
    </row>
    <row r="301" spans="1:105" s="58" customFormat="1">
      <c r="A301" s="64" t="s">
        <v>254</v>
      </c>
      <c r="B301" s="68" t="str">
        <f>'[1]3'!B299</f>
        <v>ПИР. Модульное здание</v>
      </c>
      <c r="C301" s="69" t="str">
        <f>'[1]2'!C301</f>
        <v>P_ПИР.2025.13</v>
      </c>
      <c r="D301" s="71">
        <f>'[1]3'!K299</f>
        <v>0</v>
      </c>
      <c r="E301" s="71">
        <f>'[1]3'!P299</f>
        <v>0.1</v>
      </c>
      <c r="F301" s="71">
        <v>0</v>
      </c>
      <c r="G301" s="71">
        <v>0</v>
      </c>
      <c r="H301" s="71">
        <v>0</v>
      </c>
      <c r="I301" s="71">
        <v>0</v>
      </c>
      <c r="J301" s="71">
        <v>0</v>
      </c>
      <c r="K301" s="71">
        <v>0</v>
      </c>
      <c r="L301" s="71">
        <v>0</v>
      </c>
      <c r="M301" s="71">
        <v>0</v>
      </c>
      <c r="N301" s="71">
        <v>0</v>
      </c>
      <c r="O301" s="71">
        <v>0</v>
      </c>
      <c r="P301" s="71">
        <v>0</v>
      </c>
      <c r="Q301" s="71">
        <v>0</v>
      </c>
      <c r="R301" s="71">
        <v>0</v>
      </c>
      <c r="S301" s="71">
        <v>0</v>
      </c>
      <c r="T301" s="71">
        <v>0</v>
      </c>
      <c r="U301" s="71">
        <f>'[1]3'!AC299</f>
        <v>0</v>
      </c>
      <c r="V301" s="71">
        <v>0</v>
      </c>
      <c r="W301" s="71">
        <v>0</v>
      </c>
      <c r="X301" s="71">
        <v>0</v>
      </c>
      <c r="Y301" s="71">
        <v>0</v>
      </c>
      <c r="Z301" s="71">
        <v>0</v>
      </c>
      <c r="AA301" s="71">
        <v>0</v>
      </c>
      <c r="AB301" s="71">
        <f>'[1]3'!AD299</f>
        <v>0.1</v>
      </c>
      <c r="AC301" s="71">
        <v>0</v>
      </c>
      <c r="AD301" s="71">
        <v>0</v>
      </c>
      <c r="AE301" s="71">
        <v>0</v>
      </c>
      <c r="AF301" s="71">
        <v>0</v>
      </c>
      <c r="AG301" s="71">
        <v>0</v>
      </c>
      <c r="AH301" s="71">
        <v>0</v>
      </c>
      <c r="AI301" s="71">
        <f>'[1]3'!AE299</f>
        <v>0</v>
      </c>
      <c r="AJ301" s="71">
        <v>0</v>
      </c>
      <c r="AK301" s="71">
        <v>0</v>
      </c>
      <c r="AL301" s="71">
        <v>0</v>
      </c>
      <c r="AM301" s="71">
        <v>0</v>
      </c>
      <c r="AN301" s="71">
        <v>0</v>
      </c>
      <c r="AO301" s="71">
        <v>0</v>
      </c>
      <c r="AP301" s="71">
        <f>'[1]3'!AF299</f>
        <v>0</v>
      </c>
      <c r="AQ301" s="71">
        <v>0</v>
      </c>
      <c r="AR301" s="71">
        <v>0</v>
      </c>
      <c r="AS301" s="71">
        <v>0</v>
      </c>
      <c r="AT301" s="71">
        <v>0</v>
      </c>
      <c r="AU301" s="71">
        <v>0</v>
      </c>
      <c r="AV301" s="71">
        <v>0</v>
      </c>
      <c r="AW301" s="71">
        <f>'[1]3'!AG299</f>
        <v>0</v>
      </c>
      <c r="AX301" s="71">
        <v>0</v>
      </c>
      <c r="AY301" s="71">
        <v>0</v>
      </c>
      <c r="AZ301" s="71">
        <v>0</v>
      </c>
      <c r="BA301" s="71">
        <v>0</v>
      </c>
      <c r="BB301" s="71">
        <v>0</v>
      </c>
      <c r="BC301" s="71">
        <v>0</v>
      </c>
      <c r="BD301" s="71">
        <f>'[1]3'!AH299</f>
        <v>0</v>
      </c>
      <c r="BE301" s="71">
        <v>0</v>
      </c>
      <c r="BF301" s="71">
        <v>0</v>
      </c>
      <c r="BG301" s="72">
        <v>0</v>
      </c>
      <c r="BH301" s="72">
        <v>0</v>
      </c>
      <c r="BI301" s="72">
        <v>0</v>
      </c>
      <c r="BJ301" s="72">
        <v>0</v>
      </c>
      <c r="BK301" s="72">
        <f>'[1]3'!AI299</f>
        <v>0</v>
      </c>
      <c r="BL301" s="72">
        <v>0</v>
      </c>
      <c r="BM301" s="72">
        <v>0</v>
      </c>
      <c r="BN301" s="72">
        <v>0</v>
      </c>
      <c r="BO301" s="71">
        <v>0</v>
      </c>
      <c r="BP301" s="71">
        <v>0</v>
      </c>
      <c r="BQ301" s="71">
        <v>0</v>
      </c>
      <c r="BR301" s="71">
        <v>0</v>
      </c>
      <c r="BS301" s="71">
        <v>0</v>
      </c>
      <c r="BT301" s="71">
        <v>0</v>
      </c>
      <c r="BU301" s="71">
        <v>0</v>
      </c>
      <c r="BV301" s="71">
        <v>0</v>
      </c>
      <c r="BW301" s="71">
        <v>0</v>
      </c>
      <c r="BX301" s="71">
        <v>0</v>
      </c>
      <c r="BY301" s="71">
        <v>0</v>
      </c>
      <c r="BZ301" s="71">
        <v>0</v>
      </c>
      <c r="CA301" s="71">
        <v>0</v>
      </c>
      <c r="CB301" s="71">
        <v>0</v>
      </c>
      <c r="CC301" s="71">
        <v>0</v>
      </c>
      <c r="CD301" s="71">
        <v>0</v>
      </c>
      <c r="CE301" s="71">
        <v>0</v>
      </c>
      <c r="CF301" s="71">
        <f>'[1]3'!AL299</f>
        <v>0</v>
      </c>
      <c r="CG301" s="71">
        <v>0</v>
      </c>
      <c r="CH301" s="71">
        <v>0</v>
      </c>
      <c r="CI301" s="71">
        <v>0</v>
      </c>
      <c r="CJ301" s="71">
        <v>0</v>
      </c>
      <c r="CK301" s="71">
        <v>0</v>
      </c>
      <c r="CL301" s="71">
        <f>T301+AH301+AV301+BJ301</f>
        <v>0</v>
      </c>
      <c r="CM301" s="71">
        <f t="shared" si="142"/>
        <v>0</v>
      </c>
      <c r="CN301" s="71">
        <f t="shared" si="142"/>
        <v>0</v>
      </c>
      <c r="CO301" s="71">
        <f t="shared" si="142"/>
        <v>0</v>
      </c>
      <c r="CP301" s="71">
        <f t="shared" si="142"/>
        <v>0</v>
      </c>
      <c r="CQ301" s="71">
        <f t="shared" si="142"/>
        <v>0</v>
      </c>
      <c r="CR301" s="71">
        <f t="shared" si="142"/>
        <v>0</v>
      </c>
      <c r="CS301" s="71">
        <f>AA301+AH301+AV301+BJ301</f>
        <v>0</v>
      </c>
      <c r="CT301" s="71">
        <f t="shared" si="143"/>
        <v>0.1</v>
      </c>
      <c r="CU301" s="71">
        <f t="shared" si="143"/>
        <v>0</v>
      </c>
      <c r="CV301" s="71">
        <f t="shared" si="143"/>
        <v>0</v>
      </c>
      <c r="CW301" s="71">
        <f t="shared" si="143"/>
        <v>0</v>
      </c>
      <c r="CX301" s="71">
        <f t="shared" si="143"/>
        <v>0</v>
      </c>
      <c r="CY301" s="71">
        <f t="shared" si="143"/>
        <v>0</v>
      </c>
      <c r="CZ301" s="56" t="str">
        <f>'[1]3'!AO299</f>
        <v>корректировка ПИР</v>
      </c>
      <c r="DA301" s="57"/>
    </row>
    <row r="302" spans="1:105" s="58" customFormat="1">
      <c r="A302" s="64" t="s">
        <v>255</v>
      </c>
      <c r="B302" s="68" t="str">
        <f>'[1]3'!B300</f>
        <v>ПИР на АСУ ТП</v>
      </c>
      <c r="C302" s="69" t="str">
        <f>'[1]2'!C302</f>
        <v>Q_ПИР.2026.01</v>
      </c>
      <c r="D302" s="71">
        <f>'[1]3'!K300</f>
        <v>0.68509095833333333</v>
      </c>
      <c r="E302" s="71">
        <f>'[1]3'!P300</f>
        <v>1.5163199999999999</v>
      </c>
      <c r="F302" s="71">
        <v>0</v>
      </c>
      <c r="G302" s="71">
        <v>0</v>
      </c>
      <c r="H302" s="71">
        <v>0</v>
      </c>
      <c r="I302" s="71">
        <v>0</v>
      </c>
      <c r="J302" s="71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>
        <v>0</v>
      </c>
      <c r="Q302" s="71">
        <v>0</v>
      </c>
      <c r="R302" s="71">
        <v>0</v>
      </c>
      <c r="S302" s="71">
        <v>0</v>
      </c>
      <c r="T302" s="71">
        <v>0</v>
      </c>
      <c r="U302" s="71">
        <f>'[1]3'!AC300</f>
        <v>0</v>
      </c>
      <c r="V302" s="71">
        <v>0</v>
      </c>
      <c r="W302" s="71">
        <v>0</v>
      </c>
      <c r="X302" s="71">
        <v>0</v>
      </c>
      <c r="Y302" s="71">
        <v>0</v>
      </c>
      <c r="Z302" s="71">
        <v>0</v>
      </c>
      <c r="AA302" s="71">
        <v>0</v>
      </c>
      <c r="AB302" s="71">
        <f>'[1]3'!AD300</f>
        <v>0</v>
      </c>
      <c r="AC302" s="71">
        <v>0</v>
      </c>
      <c r="AD302" s="71">
        <v>0</v>
      </c>
      <c r="AE302" s="71">
        <v>0</v>
      </c>
      <c r="AF302" s="71">
        <v>0</v>
      </c>
      <c r="AG302" s="71">
        <v>0</v>
      </c>
      <c r="AH302" s="71">
        <v>0</v>
      </c>
      <c r="AI302" s="71">
        <f>'[1]3'!AE300</f>
        <v>0.68509095833333333</v>
      </c>
      <c r="AJ302" s="71">
        <v>0</v>
      </c>
      <c r="AK302" s="71">
        <v>0</v>
      </c>
      <c r="AL302" s="71">
        <v>0</v>
      </c>
      <c r="AM302" s="71">
        <v>0</v>
      </c>
      <c r="AN302" s="71">
        <v>0</v>
      </c>
      <c r="AO302" s="71">
        <v>0</v>
      </c>
      <c r="AP302" s="71">
        <f>'[1]3'!AF300</f>
        <v>1.5163199999999999</v>
      </c>
      <c r="AQ302" s="71">
        <v>0</v>
      </c>
      <c r="AR302" s="71">
        <v>0</v>
      </c>
      <c r="AS302" s="71">
        <v>0</v>
      </c>
      <c r="AT302" s="71">
        <v>0</v>
      </c>
      <c r="AU302" s="71">
        <v>0</v>
      </c>
      <c r="AV302" s="71">
        <v>0</v>
      </c>
      <c r="AW302" s="71">
        <f>'[1]3'!AG300</f>
        <v>0</v>
      </c>
      <c r="AX302" s="71">
        <v>0</v>
      </c>
      <c r="AY302" s="71">
        <v>0</v>
      </c>
      <c r="AZ302" s="71">
        <v>0</v>
      </c>
      <c r="BA302" s="71">
        <v>0</v>
      </c>
      <c r="BB302" s="71">
        <v>0</v>
      </c>
      <c r="BC302" s="71">
        <v>0</v>
      </c>
      <c r="BD302" s="71">
        <f>'[1]3'!AH300</f>
        <v>0</v>
      </c>
      <c r="BE302" s="71">
        <v>0</v>
      </c>
      <c r="BF302" s="71">
        <v>0</v>
      </c>
      <c r="BG302" s="72">
        <v>0</v>
      </c>
      <c r="BH302" s="72">
        <v>0</v>
      </c>
      <c r="BI302" s="72">
        <v>0</v>
      </c>
      <c r="BJ302" s="72">
        <v>0</v>
      </c>
      <c r="BK302" s="72">
        <f>'[1]3'!AI300</f>
        <v>0</v>
      </c>
      <c r="BL302" s="72">
        <v>0</v>
      </c>
      <c r="BM302" s="72">
        <v>0</v>
      </c>
      <c r="BN302" s="72">
        <v>0</v>
      </c>
      <c r="BO302" s="71">
        <v>0</v>
      </c>
      <c r="BP302" s="71">
        <v>0</v>
      </c>
      <c r="BQ302" s="71">
        <v>0</v>
      </c>
      <c r="BR302" s="71">
        <v>0</v>
      </c>
      <c r="BS302" s="71">
        <v>0</v>
      </c>
      <c r="BT302" s="71">
        <v>0</v>
      </c>
      <c r="BU302" s="71">
        <v>0</v>
      </c>
      <c r="BV302" s="71">
        <v>0</v>
      </c>
      <c r="BW302" s="71">
        <v>0</v>
      </c>
      <c r="BX302" s="71">
        <v>0</v>
      </c>
      <c r="BY302" s="71">
        <v>0</v>
      </c>
      <c r="BZ302" s="71">
        <v>0</v>
      </c>
      <c r="CA302" s="71">
        <v>0</v>
      </c>
      <c r="CB302" s="71">
        <v>0</v>
      </c>
      <c r="CC302" s="71">
        <v>0</v>
      </c>
      <c r="CD302" s="71">
        <v>0</v>
      </c>
      <c r="CE302" s="71">
        <v>0</v>
      </c>
      <c r="CF302" s="71">
        <f>'[1]3'!AL300</f>
        <v>0</v>
      </c>
      <c r="CG302" s="71">
        <v>0</v>
      </c>
      <c r="CH302" s="71">
        <v>0</v>
      </c>
      <c r="CI302" s="71">
        <v>0</v>
      </c>
      <c r="CJ302" s="71">
        <v>0</v>
      </c>
      <c r="CK302" s="71">
        <v>0</v>
      </c>
      <c r="CL302" s="71">
        <f t="shared" si="138"/>
        <v>0</v>
      </c>
      <c r="CM302" s="71">
        <f t="shared" si="142"/>
        <v>0.68509095833333333</v>
      </c>
      <c r="CN302" s="71">
        <f t="shared" si="142"/>
        <v>0</v>
      </c>
      <c r="CO302" s="71">
        <f t="shared" si="142"/>
        <v>0</v>
      </c>
      <c r="CP302" s="71">
        <f t="shared" si="142"/>
        <v>0</v>
      </c>
      <c r="CQ302" s="71">
        <f t="shared" si="142"/>
        <v>0</v>
      </c>
      <c r="CR302" s="71">
        <f t="shared" si="142"/>
        <v>0</v>
      </c>
      <c r="CS302" s="71">
        <f t="shared" si="139"/>
        <v>0</v>
      </c>
      <c r="CT302" s="71">
        <f t="shared" si="143"/>
        <v>1.5163199999999999</v>
      </c>
      <c r="CU302" s="71">
        <f t="shared" si="143"/>
        <v>0</v>
      </c>
      <c r="CV302" s="71">
        <f t="shared" si="143"/>
        <v>0</v>
      </c>
      <c r="CW302" s="71">
        <f t="shared" si="143"/>
        <v>0</v>
      </c>
      <c r="CX302" s="71">
        <f t="shared" si="143"/>
        <v>0</v>
      </c>
      <c r="CY302" s="71">
        <f t="shared" si="143"/>
        <v>0</v>
      </c>
      <c r="CZ302" s="56" t="str">
        <f>'[1]3'!AO300</f>
        <v>корректировка ПИР</v>
      </c>
      <c r="DA302" s="57"/>
    </row>
    <row r="303" spans="1:105" s="58" customFormat="1" ht="236.25">
      <c r="A303" s="64" t="s">
        <v>256</v>
      </c>
      <c r="B303" s="68" t="str">
        <f>'[1]3'!B301</f>
        <v>ПИР на модернизацию РП-48 РК-10кВ в части установки комплекса дуговой защиты</v>
      </c>
      <c r="C303" s="69" t="str">
        <f>'[1]2'!C303</f>
        <v>Q_ПИР.2026.02</v>
      </c>
      <c r="D303" s="71">
        <f>'[1]3'!K301</f>
        <v>0.14281204166666669</v>
      </c>
      <c r="E303" s="71">
        <f>'[1]3'!P301</f>
        <v>0.15197395999999999</v>
      </c>
      <c r="F303" s="71">
        <v>0</v>
      </c>
      <c r="G303" s="71">
        <v>0</v>
      </c>
      <c r="H303" s="71">
        <v>0</v>
      </c>
      <c r="I303" s="71">
        <v>0</v>
      </c>
      <c r="J303" s="71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>
        <v>0</v>
      </c>
      <c r="R303" s="71">
        <v>0</v>
      </c>
      <c r="S303" s="71">
        <v>0</v>
      </c>
      <c r="T303" s="71">
        <v>0</v>
      </c>
      <c r="U303" s="71">
        <f>'[1]3'!AC301</f>
        <v>0</v>
      </c>
      <c r="V303" s="71">
        <v>0</v>
      </c>
      <c r="W303" s="71">
        <v>0</v>
      </c>
      <c r="X303" s="71">
        <v>0</v>
      </c>
      <c r="Y303" s="71">
        <v>0</v>
      </c>
      <c r="Z303" s="71">
        <v>0</v>
      </c>
      <c r="AA303" s="71">
        <v>0</v>
      </c>
      <c r="AB303" s="71">
        <f>'[1]3'!AD301</f>
        <v>0</v>
      </c>
      <c r="AC303" s="71">
        <v>0</v>
      </c>
      <c r="AD303" s="71">
        <v>0</v>
      </c>
      <c r="AE303" s="71">
        <v>0</v>
      </c>
      <c r="AF303" s="71">
        <v>0</v>
      </c>
      <c r="AG303" s="71">
        <v>0</v>
      </c>
      <c r="AH303" s="71">
        <v>0</v>
      </c>
      <c r="AI303" s="71">
        <f>'[1]3'!AE301</f>
        <v>0.14281204166666669</v>
      </c>
      <c r="AJ303" s="71">
        <v>0</v>
      </c>
      <c r="AK303" s="71">
        <v>0</v>
      </c>
      <c r="AL303" s="71">
        <v>0</v>
      </c>
      <c r="AM303" s="71">
        <v>0</v>
      </c>
      <c r="AN303" s="71">
        <v>0</v>
      </c>
      <c r="AO303" s="71">
        <v>0</v>
      </c>
      <c r="AP303" s="71">
        <f>'[1]3'!AF301</f>
        <v>0.15197395999999999</v>
      </c>
      <c r="AQ303" s="71">
        <v>0</v>
      </c>
      <c r="AR303" s="71">
        <v>0</v>
      </c>
      <c r="AS303" s="71">
        <v>0</v>
      </c>
      <c r="AT303" s="71">
        <v>0</v>
      </c>
      <c r="AU303" s="71">
        <v>0</v>
      </c>
      <c r="AV303" s="71">
        <v>0</v>
      </c>
      <c r="AW303" s="71">
        <f>'[1]3'!AG301</f>
        <v>0</v>
      </c>
      <c r="AX303" s="71">
        <v>0</v>
      </c>
      <c r="AY303" s="71">
        <v>0</v>
      </c>
      <c r="AZ303" s="71">
        <v>0</v>
      </c>
      <c r="BA303" s="71">
        <v>0</v>
      </c>
      <c r="BB303" s="71">
        <v>0</v>
      </c>
      <c r="BC303" s="71">
        <v>0</v>
      </c>
      <c r="BD303" s="71">
        <f>'[1]3'!AH301</f>
        <v>0</v>
      </c>
      <c r="BE303" s="71">
        <v>0</v>
      </c>
      <c r="BF303" s="71">
        <v>0</v>
      </c>
      <c r="BG303" s="72">
        <v>0</v>
      </c>
      <c r="BH303" s="72">
        <v>0</v>
      </c>
      <c r="BI303" s="72">
        <v>0</v>
      </c>
      <c r="BJ303" s="72">
        <v>0</v>
      </c>
      <c r="BK303" s="72">
        <f>'[1]3'!AI301</f>
        <v>0</v>
      </c>
      <c r="BL303" s="72">
        <v>0</v>
      </c>
      <c r="BM303" s="72">
        <v>0</v>
      </c>
      <c r="BN303" s="72">
        <v>0</v>
      </c>
      <c r="BO303" s="71">
        <v>0</v>
      </c>
      <c r="BP303" s="71">
        <v>0</v>
      </c>
      <c r="BQ303" s="71">
        <v>0</v>
      </c>
      <c r="BR303" s="71">
        <v>0</v>
      </c>
      <c r="BS303" s="71">
        <v>0</v>
      </c>
      <c r="BT303" s="71">
        <v>0</v>
      </c>
      <c r="BU303" s="71">
        <v>0</v>
      </c>
      <c r="BV303" s="71">
        <v>0</v>
      </c>
      <c r="BW303" s="71">
        <v>0</v>
      </c>
      <c r="BX303" s="71">
        <v>0</v>
      </c>
      <c r="BY303" s="71">
        <v>0</v>
      </c>
      <c r="BZ303" s="71">
        <v>0</v>
      </c>
      <c r="CA303" s="71">
        <v>0</v>
      </c>
      <c r="CB303" s="71">
        <v>0</v>
      </c>
      <c r="CC303" s="71">
        <v>0</v>
      </c>
      <c r="CD303" s="71">
        <v>0</v>
      </c>
      <c r="CE303" s="71">
        <v>0</v>
      </c>
      <c r="CF303" s="71">
        <f>'[1]3'!AL301</f>
        <v>0</v>
      </c>
      <c r="CG303" s="71">
        <v>0</v>
      </c>
      <c r="CH303" s="71">
        <v>0</v>
      </c>
      <c r="CI303" s="71">
        <v>0</v>
      </c>
      <c r="CJ303" s="71">
        <v>0</v>
      </c>
      <c r="CK303" s="71">
        <v>0</v>
      </c>
      <c r="CL303" s="71">
        <f t="shared" si="138"/>
        <v>0</v>
      </c>
      <c r="CM303" s="71">
        <f t="shared" si="142"/>
        <v>0.14281204166666669</v>
      </c>
      <c r="CN303" s="71">
        <f t="shared" si="142"/>
        <v>0</v>
      </c>
      <c r="CO303" s="71">
        <f t="shared" si="142"/>
        <v>0</v>
      </c>
      <c r="CP303" s="71">
        <f t="shared" si="142"/>
        <v>0</v>
      </c>
      <c r="CQ303" s="71">
        <f t="shared" si="142"/>
        <v>0</v>
      </c>
      <c r="CR303" s="71">
        <f t="shared" si="142"/>
        <v>0</v>
      </c>
      <c r="CS303" s="71">
        <f t="shared" si="139"/>
        <v>0</v>
      </c>
      <c r="CT303" s="71">
        <f t="shared" si="143"/>
        <v>0.15197395999999999</v>
      </c>
      <c r="CU303" s="71">
        <f t="shared" si="143"/>
        <v>0</v>
      </c>
      <c r="CV303" s="71">
        <f t="shared" si="143"/>
        <v>0</v>
      </c>
      <c r="CW303" s="71">
        <f t="shared" si="143"/>
        <v>0</v>
      </c>
      <c r="CX303" s="71">
        <f t="shared" si="143"/>
        <v>0</v>
      </c>
      <c r="CY303" s="71">
        <f t="shared" si="143"/>
        <v>0</v>
      </c>
      <c r="CZ303" s="56" t="str">
        <f>'[1]3'!AO301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303" s="57"/>
    </row>
    <row r="304" spans="1:105" s="58" customFormat="1" ht="236.25">
      <c r="A304" s="64" t="s">
        <v>257</v>
      </c>
      <c r="B304" s="68" t="str">
        <f>'[1]3'!B302</f>
        <v>ПИР модернизацию РП-36 РК-10кВ в части установки комплекса дуговой защиты</v>
      </c>
      <c r="C304" s="69" t="str">
        <f>'[1]2'!C304</f>
        <v>Q_ПИР.2026.03</v>
      </c>
      <c r="D304" s="71">
        <f>'[1]3'!K302</f>
        <v>0.14281204166666669</v>
      </c>
      <c r="E304" s="71">
        <f>'[1]3'!P302</f>
        <v>0.15197395999999999</v>
      </c>
      <c r="F304" s="71">
        <v>0</v>
      </c>
      <c r="G304" s="71">
        <v>0</v>
      </c>
      <c r="H304" s="71">
        <v>0</v>
      </c>
      <c r="I304" s="71">
        <v>0</v>
      </c>
      <c r="J304" s="71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>
        <v>0</v>
      </c>
      <c r="Q304" s="71">
        <v>0</v>
      </c>
      <c r="R304" s="71">
        <v>0</v>
      </c>
      <c r="S304" s="71">
        <v>0</v>
      </c>
      <c r="T304" s="71">
        <v>0</v>
      </c>
      <c r="U304" s="71">
        <f>'[1]3'!AC302</f>
        <v>0</v>
      </c>
      <c r="V304" s="71">
        <v>0</v>
      </c>
      <c r="W304" s="71">
        <v>0</v>
      </c>
      <c r="X304" s="71">
        <v>0</v>
      </c>
      <c r="Y304" s="71">
        <v>0</v>
      </c>
      <c r="Z304" s="71">
        <v>0</v>
      </c>
      <c r="AA304" s="71">
        <v>0</v>
      </c>
      <c r="AB304" s="71">
        <f>'[1]3'!AD302</f>
        <v>0</v>
      </c>
      <c r="AC304" s="71">
        <v>0</v>
      </c>
      <c r="AD304" s="71">
        <v>0</v>
      </c>
      <c r="AE304" s="71">
        <v>0</v>
      </c>
      <c r="AF304" s="71">
        <v>0</v>
      </c>
      <c r="AG304" s="71">
        <v>0</v>
      </c>
      <c r="AH304" s="71">
        <v>0</v>
      </c>
      <c r="AI304" s="71">
        <f>'[1]3'!AE302</f>
        <v>0.14281204166666669</v>
      </c>
      <c r="AJ304" s="71">
        <v>0</v>
      </c>
      <c r="AK304" s="71">
        <v>0</v>
      </c>
      <c r="AL304" s="71">
        <v>0</v>
      </c>
      <c r="AM304" s="71">
        <v>0</v>
      </c>
      <c r="AN304" s="71">
        <v>0</v>
      </c>
      <c r="AO304" s="71">
        <v>0</v>
      </c>
      <c r="AP304" s="71">
        <f>'[1]3'!AF302</f>
        <v>0.15197395999999999</v>
      </c>
      <c r="AQ304" s="71">
        <v>0</v>
      </c>
      <c r="AR304" s="71">
        <v>0</v>
      </c>
      <c r="AS304" s="71">
        <v>0</v>
      </c>
      <c r="AT304" s="71">
        <v>0</v>
      </c>
      <c r="AU304" s="71">
        <v>0</v>
      </c>
      <c r="AV304" s="71">
        <v>0</v>
      </c>
      <c r="AW304" s="71">
        <f>'[1]3'!AG302</f>
        <v>0</v>
      </c>
      <c r="AX304" s="71">
        <v>0</v>
      </c>
      <c r="AY304" s="71">
        <v>0</v>
      </c>
      <c r="AZ304" s="71">
        <v>0</v>
      </c>
      <c r="BA304" s="71">
        <v>0</v>
      </c>
      <c r="BB304" s="71">
        <v>0</v>
      </c>
      <c r="BC304" s="71">
        <v>0</v>
      </c>
      <c r="BD304" s="71">
        <f>'[1]3'!AH302</f>
        <v>0</v>
      </c>
      <c r="BE304" s="71">
        <v>0</v>
      </c>
      <c r="BF304" s="71">
        <v>0</v>
      </c>
      <c r="BG304" s="72">
        <v>0</v>
      </c>
      <c r="BH304" s="72">
        <v>0</v>
      </c>
      <c r="BI304" s="72">
        <v>0</v>
      </c>
      <c r="BJ304" s="72">
        <v>0</v>
      </c>
      <c r="BK304" s="72">
        <f>'[1]3'!AI302</f>
        <v>0</v>
      </c>
      <c r="BL304" s="72">
        <v>0</v>
      </c>
      <c r="BM304" s="72">
        <v>0</v>
      </c>
      <c r="BN304" s="72">
        <v>0</v>
      </c>
      <c r="BO304" s="71">
        <v>0</v>
      </c>
      <c r="BP304" s="71">
        <v>0</v>
      </c>
      <c r="BQ304" s="71">
        <v>0</v>
      </c>
      <c r="BR304" s="71">
        <v>0</v>
      </c>
      <c r="BS304" s="71">
        <v>0</v>
      </c>
      <c r="BT304" s="71">
        <v>0</v>
      </c>
      <c r="BU304" s="71">
        <v>0</v>
      </c>
      <c r="BV304" s="71">
        <v>0</v>
      </c>
      <c r="BW304" s="71">
        <v>0</v>
      </c>
      <c r="BX304" s="71">
        <v>0</v>
      </c>
      <c r="BY304" s="71">
        <v>0</v>
      </c>
      <c r="BZ304" s="71">
        <v>0</v>
      </c>
      <c r="CA304" s="71">
        <v>0</v>
      </c>
      <c r="CB304" s="71">
        <v>0</v>
      </c>
      <c r="CC304" s="71">
        <v>0</v>
      </c>
      <c r="CD304" s="71">
        <v>0</v>
      </c>
      <c r="CE304" s="71">
        <v>0</v>
      </c>
      <c r="CF304" s="71">
        <f>'[1]3'!AL302</f>
        <v>0</v>
      </c>
      <c r="CG304" s="71">
        <v>0</v>
      </c>
      <c r="CH304" s="71">
        <v>0</v>
      </c>
      <c r="CI304" s="71">
        <v>0</v>
      </c>
      <c r="CJ304" s="71">
        <v>0</v>
      </c>
      <c r="CK304" s="71">
        <v>0</v>
      </c>
      <c r="CL304" s="71">
        <f t="shared" si="138"/>
        <v>0</v>
      </c>
      <c r="CM304" s="71">
        <f t="shared" si="142"/>
        <v>0.14281204166666669</v>
      </c>
      <c r="CN304" s="71">
        <f t="shared" si="142"/>
        <v>0</v>
      </c>
      <c r="CO304" s="71">
        <f t="shared" si="142"/>
        <v>0</v>
      </c>
      <c r="CP304" s="71">
        <f t="shared" si="142"/>
        <v>0</v>
      </c>
      <c r="CQ304" s="71">
        <f t="shared" si="142"/>
        <v>0</v>
      </c>
      <c r="CR304" s="71">
        <f t="shared" si="142"/>
        <v>0</v>
      </c>
      <c r="CS304" s="71">
        <f t="shared" si="139"/>
        <v>0</v>
      </c>
      <c r="CT304" s="71">
        <f t="shared" si="143"/>
        <v>0.15197395999999999</v>
      </c>
      <c r="CU304" s="71">
        <f t="shared" si="143"/>
        <v>0</v>
      </c>
      <c r="CV304" s="71">
        <f t="shared" si="143"/>
        <v>0</v>
      </c>
      <c r="CW304" s="71">
        <f t="shared" si="143"/>
        <v>0</v>
      </c>
      <c r="CX304" s="71">
        <f t="shared" si="143"/>
        <v>0</v>
      </c>
      <c r="CY304" s="71">
        <f t="shared" si="143"/>
        <v>0</v>
      </c>
      <c r="CZ304" s="56" t="str">
        <f>'[1]3'!AO302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304" s="57"/>
    </row>
    <row r="305" spans="1:105" s="110" customFormat="1" ht="47.25">
      <c r="A305" s="64" t="s">
        <v>258</v>
      </c>
      <c r="B305" s="68" t="str">
        <f>'[1]3'!B303</f>
        <v>ПИР на строительство электрических сетей КЛ-10кВ от РТП в районе ТП-367 - ТП-80</v>
      </c>
      <c r="C305" s="69" t="str">
        <f>'[1]2'!C305</f>
        <v>Q_ПИР.2026.04</v>
      </c>
      <c r="D305" s="71">
        <f>'[1]3'!K303</f>
        <v>0.33765000000000001</v>
      </c>
      <c r="E305" s="71">
        <f>'[1]3'!P303</f>
        <v>0.12</v>
      </c>
      <c r="F305" s="71">
        <v>0</v>
      </c>
      <c r="G305" s="71">
        <v>0</v>
      </c>
      <c r="H305" s="71">
        <v>0</v>
      </c>
      <c r="I305" s="71">
        <v>0</v>
      </c>
      <c r="J305" s="71">
        <v>0</v>
      </c>
      <c r="K305" s="71">
        <v>0</v>
      </c>
      <c r="L305" s="71">
        <v>0</v>
      </c>
      <c r="M305" s="71">
        <v>0</v>
      </c>
      <c r="N305" s="71">
        <v>0</v>
      </c>
      <c r="O305" s="71">
        <v>0</v>
      </c>
      <c r="P305" s="71">
        <v>0</v>
      </c>
      <c r="Q305" s="71">
        <v>0</v>
      </c>
      <c r="R305" s="71">
        <v>0</v>
      </c>
      <c r="S305" s="71">
        <v>0</v>
      </c>
      <c r="T305" s="71">
        <v>0</v>
      </c>
      <c r="U305" s="71">
        <f>'[1]3'!AC303</f>
        <v>0</v>
      </c>
      <c r="V305" s="71">
        <v>0</v>
      </c>
      <c r="W305" s="71">
        <v>0</v>
      </c>
      <c r="X305" s="71">
        <v>0</v>
      </c>
      <c r="Y305" s="71">
        <v>0</v>
      </c>
      <c r="Z305" s="71">
        <v>0</v>
      </c>
      <c r="AA305" s="71">
        <v>0</v>
      </c>
      <c r="AB305" s="71">
        <f>'[1]3'!AD303</f>
        <v>0</v>
      </c>
      <c r="AC305" s="71">
        <v>0</v>
      </c>
      <c r="AD305" s="71">
        <v>0</v>
      </c>
      <c r="AE305" s="71">
        <v>0</v>
      </c>
      <c r="AF305" s="71">
        <v>0</v>
      </c>
      <c r="AG305" s="71">
        <v>0</v>
      </c>
      <c r="AH305" s="71">
        <v>0</v>
      </c>
      <c r="AI305" s="71">
        <f>'[1]3'!AE303</f>
        <v>0.33765000000000001</v>
      </c>
      <c r="AJ305" s="71">
        <v>0</v>
      </c>
      <c r="AK305" s="71">
        <v>0</v>
      </c>
      <c r="AL305" s="71">
        <v>0</v>
      </c>
      <c r="AM305" s="71">
        <v>0</v>
      </c>
      <c r="AN305" s="71">
        <v>0</v>
      </c>
      <c r="AO305" s="71">
        <v>0</v>
      </c>
      <c r="AP305" s="71">
        <f>'[1]3'!AF303</f>
        <v>0.12</v>
      </c>
      <c r="AQ305" s="71">
        <v>0</v>
      </c>
      <c r="AR305" s="71">
        <v>0</v>
      </c>
      <c r="AS305" s="71">
        <v>0</v>
      </c>
      <c r="AT305" s="71">
        <v>0</v>
      </c>
      <c r="AU305" s="71">
        <v>0</v>
      </c>
      <c r="AV305" s="71">
        <v>0</v>
      </c>
      <c r="AW305" s="71">
        <f>'[1]3'!AG303</f>
        <v>0</v>
      </c>
      <c r="AX305" s="71">
        <v>0</v>
      </c>
      <c r="AY305" s="71">
        <v>0</v>
      </c>
      <c r="AZ305" s="71">
        <v>0</v>
      </c>
      <c r="BA305" s="71">
        <v>0</v>
      </c>
      <c r="BB305" s="71">
        <v>0</v>
      </c>
      <c r="BC305" s="71">
        <v>0</v>
      </c>
      <c r="BD305" s="71">
        <f>'[1]3'!AH303</f>
        <v>0</v>
      </c>
      <c r="BE305" s="71">
        <v>0</v>
      </c>
      <c r="BF305" s="71">
        <v>0</v>
      </c>
      <c r="BG305" s="72">
        <v>0</v>
      </c>
      <c r="BH305" s="72">
        <v>0</v>
      </c>
      <c r="BI305" s="72">
        <v>0</v>
      </c>
      <c r="BJ305" s="72">
        <v>0</v>
      </c>
      <c r="BK305" s="72">
        <f>'[1]3'!AI303</f>
        <v>0</v>
      </c>
      <c r="BL305" s="72">
        <v>0</v>
      </c>
      <c r="BM305" s="72">
        <v>0</v>
      </c>
      <c r="BN305" s="72">
        <v>0</v>
      </c>
      <c r="BO305" s="71">
        <v>0</v>
      </c>
      <c r="BP305" s="71">
        <v>0</v>
      </c>
      <c r="BQ305" s="71">
        <v>0</v>
      </c>
      <c r="BR305" s="71">
        <v>0</v>
      </c>
      <c r="BS305" s="71">
        <v>0</v>
      </c>
      <c r="BT305" s="71">
        <v>0</v>
      </c>
      <c r="BU305" s="71">
        <v>0</v>
      </c>
      <c r="BV305" s="71">
        <v>0</v>
      </c>
      <c r="BW305" s="71">
        <v>0</v>
      </c>
      <c r="BX305" s="71">
        <v>0</v>
      </c>
      <c r="BY305" s="71">
        <v>0</v>
      </c>
      <c r="BZ305" s="71">
        <v>0</v>
      </c>
      <c r="CA305" s="71">
        <v>0</v>
      </c>
      <c r="CB305" s="71">
        <v>0</v>
      </c>
      <c r="CC305" s="71">
        <v>0</v>
      </c>
      <c r="CD305" s="71">
        <v>0</v>
      </c>
      <c r="CE305" s="71">
        <v>0</v>
      </c>
      <c r="CF305" s="71">
        <f>'[1]3'!AL303</f>
        <v>0</v>
      </c>
      <c r="CG305" s="71">
        <v>0</v>
      </c>
      <c r="CH305" s="71">
        <v>0</v>
      </c>
      <c r="CI305" s="71">
        <v>0</v>
      </c>
      <c r="CJ305" s="71">
        <v>0</v>
      </c>
      <c r="CK305" s="71">
        <v>0</v>
      </c>
      <c r="CL305" s="71">
        <f t="shared" si="138"/>
        <v>0</v>
      </c>
      <c r="CM305" s="71">
        <f t="shared" si="142"/>
        <v>0.33765000000000001</v>
      </c>
      <c r="CN305" s="71">
        <f t="shared" si="142"/>
        <v>0</v>
      </c>
      <c r="CO305" s="71">
        <f t="shared" si="142"/>
        <v>0</v>
      </c>
      <c r="CP305" s="71">
        <f t="shared" si="142"/>
        <v>0</v>
      </c>
      <c r="CQ305" s="71">
        <f t="shared" si="142"/>
        <v>0</v>
      </c>
      <c r="CR305" s="71">
        <f t="shared" si="142"/>
        <v>0</v>
      </c>
      <c r="CS305" s="71">
        <f t="shared" si="139"/>
        <v>0</v>
      </c>
      <c r="CT305" s="71">
        <f t="shared" si="143"/>
        <v>0.12</v>
      </c>
      <c r="CU305" s="71">
        <f t="shared" si="143"/>
        <v>0</v>
      </c>
      <c r="CV305" s="71">
        <f t="shared" si="143"/>
        <v>0</v>
      </c>
      <c r="CW305" s="71">
        <f t="shared" si="143"/>
        <v>0</v>
      </c>
      <c r="CX305" s="71">
        <f t="shared" si="143"/>
        <v>0</v>
      </c>
      <c r="CY305" s="71">
        <f t="shared" si="143"/>
        <v>0</v>
      </c>
      <c r="CZ305" s="56" t="str">
        <f>'[1]3'!AO303</f>
        <v>корректировка ПИР</v>
      </c>
      <c r="DA305" s="109"/>
    </row>
    <row r="306" spans="1:105" s="58" customFormat="1" ht="31.5">
      <c r="A306" s="64" t="s">
        <v>259</v>
      </c>
      <c r="B306" s="68" t="str">
        <f>'[1]3'!B304</f>
        <v>ПИР на модернизацию электрических сетей по ул.Саранская</v>
      </c>
      <c r="C306" s="69" t="str">
        <f>'[1]2'!C306</f>
        <v>Q_ПИР.2026.05</v>
      </c>
      <c r="D306" s="71">
        <f>'[1]3'!K304</f>
        <v>0.36053999999999997</v>
      </c>
      <c r="E306" s="71">
        <f>'[1]3'!P304</f>
        <v>0</v>
      </c>
      <c r="F306" s="71">
        <v>0</v>
      </c>
      <c r="G306" s="71">
        <v>0</v>
      </c>
      <c r="H306" s="71">
        <v>0</v>
      </c>
      <c r="I306" s="71">
        <v>0</v>
      </c>
      <c r="J306" s="71">
        <v>0</v>
      </c>
      <c r="K306" s="71">
        <v>0</v>
      </c>
      <c r="L306" s="71">
        <v>0</v>
      </c>
      <c r="M306" s="71">
        <v>0</v>
      </c>
      <c r="N306" s="71">
        <v>0</v>
      </c>
      <c r="O306" s="71">
        <v>0</v>
      </c>
      <c r="P306" s="71">
        <v>0</v>
      </c>
      <c r="Q306" s="71">
        <v>0</v>
      </c>
      <c r="R306" s="71">
        <v>0</v>
      </c>
      <c r="S306" s="71">
        <v>0</v>
      </c>
      <c r="T306" s="71">
        <v>0</v>
      </c>
      <c r="U306" s="71">
        <f>'[1]3'!AC304</f>
        <v>0</v>
      </c>
      <c r="V306" s="71">
        <v>0</v>
      </c>
      <c r="W306" s="71">
        <v>0</v>
      </c>
      <c r="X306" s="71">
        <v>0</v>
      </c>
      <c r="Y306" s="71">
        <v>0</v>
      </c>
      <c r="Z306" s="71">
        <v>0</v>
      </c>
      <c r="AA306" s="71">
        <v>0</v>
      </c>
      <c r="AB306" s="71">
        <f>'[1]3'!AD304</f>
        <v>0</v>
      </c>
      <c r="AC306" s="71">
        <v>0</v>
      </c>
      <c r="AD306" s="71">
        <v>0</v>
      </c>
      <c r="AE306" s="71">
        <v>0</v>
      </c>
      <c r="AF306" s="71">
        <v>0</v>
      </c>
      <c r="AG306" s="71">
        <v>0</v>
      </c>
      <c r="AH306" s="71">
        <v>0</v>
      </c>
      <c r="AI306" s="71">
        <f>'[1]3'!AE304</f>
        <v>0.36053999999999997</v>
      </c>
      <c r="AJ306" s="71">
        <v>0</v>
      </c>
      <c r="AK306" s="71">
        <v>0</v>
      </c>
      <c r="AL306" s="71">
        <v>0</v>
      </c>
      <c r="AM306" s="71">
        <v>0</v>
      </c>
      <c r="AN306" s="71">
        <v>0</v>
      </c>
      <c r="AO306" s="71">
        <v>0</v>
      </c>
      <c r="AP306" s="71">
        <f>'[1]3'!AF304</f>
        <v>0</v>
      </c>
      <c r="AQ306" s="71">
        <v>0</v>
      </c>
      <c r="AR306" s="71">
        <v>0</v>
      </c>
      <c r="AS306" s="71">
        <v>0</v>
      </c>
      <c r="AT306" s="71">
        <v>0</v>
      </c>
      <c r="AU306" s="71">
        <v>0</v>
      </c>
      <c r="AV306" s="71">
        <v>0</v>
      </c>
      <c r="AW306" s="71">
        <f>'[1]3'!AG304</f>
        <v>0</v>
      </c>
      <c r="AX306" s="71">
        <v>0</v>
      </c>
      <c r="AY306" s="71">
        <v>0</v>
      </c>
      <c r="AZ306" s="71">
        <v>0</v>
      </c>
      <c r="BA306" s="71">
        <v>0</v>
      </c>
      <c r="BB306" s="71">
        <v>0</v>
      </c>
      <c r="BC306" s="71">
        <v>0</v>
      </c>
      <c r="BD306" s="71">
        <f>'[1]3'!AH304</f>
        <v>0</v>
      </c>
      <c r="BE306" s="71">
        <v>0</v>
      </c>
      <c r="BF306" s="71">
        <v>0</v>
      </c>
      <c r="BG306" s="72">
        <v>0</v>
      </c>
      <c r="BH306" s="72">
        <v>0</v>
      </c>
      <c r="BI306" s="72">
        <v>0</v>
      </c>
      <c r="BJ306" s="72">
        <v>0</v>
      </c>
      <c r="BK306" s="72">
        <f>'[1]3'!AI304</f>
        <v>0</v>
      </c>
      <c r="BL306" s="72">
        <v>0</v>
      </c>
      <c r="BM306" s="72">
        <v>0</v>
      </c>
      <c r="BN306" s="72">
        <v>0</v>
      </c>
      <c r="BO306" s="71">
        <v>0</v>
      </c>
      <c r="BP306" s="71">
        <v>0</v>
      </c>
      <c r="BQ306" s="71">
        <v>0</v>
      </c>
      <c r="BR306" s="71">
        <v>0</v>
      </c>
      <c r="BS306" s="71">
        <v>0</v>
      </c>
      <c r="BT306" s="71">
        <v>0</v>
      </c>
      <c r="BU306" s="71">
        <v>0</v>
      </c>
      <c r="BV306" s="71">
        <v>0</v>
      </c>
      <c r="BW306" s="71">
        <v>0</v>
      </c>
      <c r="BX306" s="71">
        <v>0</v>
      </c>
      <c r="BY306" s="71">
        <v>0</v>
      </c>
      <c r="BZ306" s="71">
        <v>0</v>
      </c>
      <c r="CA306" s="71">
        <v>0</v>
      </c>
      <c r="CB306" s="71">
        <v>0</v>
      </c>
      <c r="CC306" s="71">
        <v>0</v>
      </c>
      <c r="CD306" s="71">
        <v>0</v>
      </c>
      <c r="CE306" s="71">
        <v>0</v>
      </c>
      <c r="CF306" s="71">
        <f>'[1]3'!AL304</f>
        <v>0</v>
      </c>
      <c r="CG306" s="71">
        <v>0</v>
      </c>
      <c r="CH306" s="71">
        <v>0</v>
      </c>
      <c r="CI306" s="71">
        <v>0</v>
      </c>
      <c r="CJ306" s="71">
        <v>0</v>
      </c>
      <c r="CK306" s="71">
        <v>0</v>
      </c>
      <c r="CL306" s="71">
        <f t="shared" si="138"/>
        <v>0</v>
      </c>
      <c r="CM306" s="71">
        <f t="shared" si="142"/>
        <v>0.36053999999999997</v>
      </c>
      <c r="CN306" s="71">
        <f t="shared" si="142"/>
        <v>0</v>
      </c>
      <c r="CO306" s="71">
        <f t="shared" si="142"/>
        <v>0</v>
      </c>
      <c r="CP306" s="71">
        <f t="shared" si="142"/>
        <v>0</v>
      </c>
      <c r="CQ306" s="71">
        <f t="shared" si="142"/>
        <v>0</v>
      </c>
      <c r="CR306" s="71">
        <f t="shared" si="142"/>
        <v>0</v>
      </c>
      <c r="CS306" s="71">
        <f t="shared" si="139"/>
        <v>0</v>
      </c>
      <c r="CT306" s="71">
        <f t="shared" si="143"/>
        <v>0</v>
      </c>
      <c r="CU306" s="71">
        <f t="shared" si="143"/>
        <v>0</v>
      </c>
      <c r="CV306" s="71">
        <f t="shared" si="143"/>
        <v>0</v>
      </c>
      <c r="CW306" s="71">
        <f t="shared" si="143"/>
        <v>0</v>
      </c>
      <c r="CX306" s="71">
        <f t="shared" si="143"/>
        <v>0</v>
      </c>
      <c r="CY306" s="71">
        <f t="shared" si="143"/>
        <v>0</v>
      </c>
      <c r="CZ306" s="56" t="str">
        <f>'[1]3'!AO304</f>
        <v>корректировка ПИР</v>
      </c>
      <c r="DA306" s="57"/>
    </row>
    <row r="307" spans="1:105" s="58" customFormat="1" ht="49.5" customHeight="1">
      <c r="A307" s="64" t="s">
        <v>260</v>
      </c>
      <c r="B307" s="68" t="str">
        <f>'[1]3'!B305</f>
        <v>ПИР Реконструкция и развитие информационных систем и линий связи АСУ ТП</v>
      </c>
      <c r="C307" s="69" t="str">
        <f>'[1]2'!C307</f>
        <v>Q_ПИР.2026.06</v>
      </c>
      <c r="D307" s="71">
        <f>'[1]3'!K305</f>
        <v>0</v>
      </c>
      <c r="E307" s="71">
        <f>'[1]3'!P305</f>
        <v>0.94475970000000009</v>
      </c>
      <c r="F307" s="71">
        <v>0</v>
      </c>
      <c r="G307" s="71">
        <v>0</v>
      </c>
      <c r="H307" s="71">
        <v>0</v>
      </c>
      <c r="I307" s="71">
        <v>0</v>
      </c>
      <c r="J307" s="71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0</v>
      </c>
      <c r="P307" s="71">
        <v>0</v>
      </c>
      <c r="Q307" s="71">
        <v>0</v>
      </c>
      <c r="R307" s="71">
        <v>0</v>
      </c>
      <c r="S307" s="71">
        <v>0</v>
      </c>
      <c r="T307" s="71">
        <v>0</v>
      </c>
      <c r="U307" s="71">
        <f>'[1]3'!AC305</f>
        <v>0</v>
      </c>
      <c r="V307" s="71">
        <v>0</v>
      </c>
      <c r="W307" s="71">
        <v>0</v>
      </c>
      <c r="X307" s="71">
        <v>0</v>
      </c>
      <c r="Y307" s="71">
        <v>0</v>
      </c>
      <c r="Z307" s="71">
        <v>0</v>
      </c>
      <c r="AA307" s="71">
        <v>0</v>
      </c>
      <c r="AB307" s="71">
        <f>'[1]3'!AD305</f>
        <v>0</v>
      </c>
      <c r="AC307" s="71">
        <v>0</v>
      </c>
      <c r="AD307" s="71">
        <v>0</v>
      </c>
      <c r="AE307" s="71">
        <v>0</v>
      </c>
      <c r="AF307" s="71">
        <v>0</v>
      </c>
      <c r="AG307" s="71">
        <v>0</v>
      </c>
      <c r="AH307" s="71">
        <v>0</v>
      </c>
      <c r="AI307" s="71">
        <f>'[1]3'!AE305</f>
        <v>0</v>
      </c>
      <c r="AJ307" s="71">
        <v>0</v>
      </c>
      <c r="AK307" s="71">
        <v>0</v>
      </c>
      <c r="AL307" s="71">
        <v>0</v>
      </c>
      <c r="AM307" s="71">
        <v>0</v>
      </c>
      <c r="AN307" s="71">
        <v>0</v>
      </c>
      <c r="AO307" s="71">
        <v>0</v>
      </c>
      <c r="AP307" s="71">
        <f>'[1]3'!AF305</f>
        <v>0.94475970000000009</v>
      </c>
      <c r="AQ307" s="71">
        <v>0</v>
      </c>
      <c r="AR307" s="71">
        <v>0</v>
      </c>
      <c r="AS307" s="71">
        <v>0</v>
      </c>
      <c r="AT307" s="71">
        <v>0</v>
      </c>
      <c r="AU307" s="71">
        <v>0</v>
      </c>
      <c r="AV307" s="71">
        <v>0</v>
      </c>
      <c r="AW307" s="71">
        <f>'[1]3'!AG305</f>
        <v>0</v>
      </c>
      <c r="AX307" s="71">
        <v>0</v>
      </c>
      <c r="AY307" s="71">
        <v>0</v>
      </c>
      <c r="AZ307" s="71">
        <v>0</v>
      </c>
      <c r="BA307" s="71">
        <v>0</v>
      </c>
      <c r="BB307" s="71">
        <v>0</v>
      </c>
      <c r="BC307" s="71">
        <v>0</v>
      </c>
      <c r="BD307" s="71">
        <f>'[1]3'!AH305</f>
        <v>0</v>
      </c>
      <c r="BE307" s="71">
        <v>0</v>
      </c>
      <c r="BF307" s="71">
        <v>0</v>
      </c>
      <c r="BG307" s="72">
        <v>0</v>
      </c>
      <c r="BH307" s="72">
        <v>0</v>
      </c>
      <c r="BI307" s="72">
        <v>0</v>
      </c>
      <c r="BJ307" s="72">
        <v>0</v>
      </c>
      <c r="BK307" s="72">
        <f>'[1]3'!AI305</f>
        <v>0</v>
      </c>
      <c r="BL307" s="72">
        <v>0</v>
      </c>
      <c r="BM307" s="72">
        <v>0</v>
      </c>
      <c r="BN307" s="72">
        <v>0</v>
      </c>
      <c r="BO307" s="71">
        <v>0</v>
      </c>
      <c r="BP307" s="71">
        <v>0</v>
      </c>
      <c r="BQ307" s="71">
        <v>0</v>
      </c>
      <c r="BR307" s="71">
        <v>0</v>
      </c>
      <c r="BS307" s="71">
        <v>0</v>
      </c>
      <c r="BT307" s="71">
        <v>0</v>
      </c>
      <c r="BU307" s="71">
        <v>0</v>
      </c>
      <c r="BV307" s="71">
        <v>0</v>
      </c>
      <c r="BW307" s="71">
        <v>0</v>
      </c>
      <c r="BX307" s="71">
        <v>0</v>
      </c>
      <c r="BY307" s="71">
        <v>0</v>
      </c>
      <c r="BZ307" s="71">
        <v>0</v>
      </c>
      <c r="CA307" s="71">
        <v>0</v>
      </c>
      <c r="CB307" s="71">
        <v>0</v>
      </c>
      <c r="CC307" s="71">
        <v>0</v>
      </c>
      <c r="CD307" s="71">
        <v>0</v>
      </c>
      <c r="CE307" s="71">
        <v>0</v>
      </c>
      <c r="CF307" s="71">
        <f>'[1]3'!AL305</f>
        <v>0</v>
      </c>
      <c r="CG307" s="71">
        <v>0</v>
      </c>
      <c r="CH307" s="71">
        <v>0</v>
      </c>
      <c r="CI307" s="71">
        <v>0</v>
      </c>
      <c r="CJ307" s="71">
        <v>0</v>
      </c>
      <c r="CK307" s="71">
        <v>0</v>
      </c>
      <c r="CL307" s="71">
        <f t="shared" si="138"/>
        <v>0</v>
      </c>
      <c r="CM307" s="71">
        <f t="shared" si="142"/>
        <v>0</v>
      </c>
      <c r="CN307" s="71">
        <f t="shared" si="142"/>
        <v>0</v>
      </c>
      <c r="CO307" s="71">
        <f t="shared" si="142"/>
        <v>0</v>
      </c>
      <c r="CP307" s="71">
        <f t="shared" si="142"/>
        <v>0</v>
      </c>
      <c r="CQ307" s="71">
        <f t="shared" si="142"/>
        <v>0</v>
      </c>
      <c r="CR307" s="71">
        <f t="shared" si="142"/>
        <v>0</v>
      </c>
      <c r="CS307" s="71">
        <f t="shared" si="139"/>
        <v>0</v>
      </c>
      <c r="CT307" s="71">
        <f t="shared" si="143"/>
        <v>0.94475970000000009</v>
      </c>
      <c r="CU307" s="71">
        <f t="shared" si="143"/>
        <v>0</v>
      </c>
      <c r="CV307" s="71">
        <f t="shared" si="143"/>
        <v>0</v>
      </c>
      <c r="CW307" s="71">
        <f t="shared" si="143"/>
        <v>0</v>
      </c>
      <c r="CX307" s="71">
        <f t="shared" si="143"/>
        <v>0</v>
      </c>
      <c r="CY307" s="71">
        <f t="shared" si="143"/>
        <v>0</v>
      </c>
      <c r="CZ307" s="56" t="str">
        <f>'[1]3'!AO305</f>
        <v>корректировка ПИР</v>
      </c>
      <c r="DA307" s="57"/>
    </row>
    <row r="308" spans="1:105" s="58" customFormat="1" ht="49.5" customHeight="1">
      <c r="A308" s="64" t="s">
        <v>261</v>
      </c>
      <c r="B308" s="68" t="str">
        <f>'[1]3'!B306</f>
        <v>ПИР.  Реконструкция линейного объекта 2КЛ-10кВ РП-22-ТП-562 по проспекту Строителей, г.Пенза (2 этап)</v>
      </c>
      <c r="C308" s="69" t="str">
        <f>'[1]2'!C308</f>
        <v>Q_ПИР.2026.07</v>
      </c>
      <c r="D308" s="71">
        <f>'[1]3'!K306</f>
        <v>0</v>
      </c>
      <c r="E308" s="71">
        <f>'[1]3'!P306</f>
        <v>0.15</v>
      </c>
      <c r="F308" s="71">
        <v>0</v>
      </c>
      <c r="G308" s="71">
        <v>0</v>
      </c>
      <c r="H308" s="71">
        <v>0</v>
      </c>
      <c r="I308" s="71">
        <v>0</v>
      </c>
      <c r="J308" s="71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>
        <v>0</v>
      </c>
      <c r="Q308" s="71">
        <v>0</v>
      </c>
      <c r="R308" s="71">
        <v>0</v>
      </c>
      <c r="S308" s="71">
        <v>0</v>
      </c>
      <c r="T308" s="71">
        <v>0</v>
      </c>
      <c r="U308" s="71">
        <f>'[1]3'!AC306</f>
        <v>0</v>
      </c>
      <c r="V308" s="71">
        <v>0</v>
      </c>
      <c r="W308" s="71">
        <v>0</v>
      </c>
      <c r="X308" s="71">
        <v>0</v>
      </c>
      <c r="Y308" s="71">
        <v>0</v>
      </c>
      <c r="Z308" s="71">
        <v>0</v>
      </c>
      <c r="AA308" s="71">
        <v>0</v>
      </c>
      <c r="AB308" s="71">
        <f>'[1]3'!AD306</f>
        <v>0</v>
      </c>
      <c r="AC308" s="71">
        <v>0</v>
      </c>
      <c r="AD308" s="71">
        <v>0</v>
      </c>
      <c r="AE308" s="71">
        <v>0</v>
      </c>
      <c r="AF308" s="71">
        <v>0</v>
      </c>
      <c r="AG308" s="71">
        <v>0</v>
      </c>
      <c r="AH308" s="71">
        <v>0</v>
      </c>
      <c r="AI308" s="71">
        <f>'[1]3'!AE306</f>
        <v>0</v>
      </c>
      <c r="AJ308" s="71">
        <v>0</v>
      </c>
      <c r="AK308" s="71">
        <v>0</v>
      </c>
      <c r="AL308" s="71">
        <v>0</v>
      </c>
      <c r="AM308" s="71">
        <v>0</v>
      </c>
      <c r="AN308" s="71">
        <v>0</v>
      </c>
      <c r="AO308" s="71">
        <v>0</v>
      </c>
      <c r="AP308" s="71">
        <f>'[1]3'!AF306</f>
        <v>0.15</v>
      </c>
      <c r="AQ308" s="71">
        <v>0</v>
      </c>
      <c r="AR308" s="71">
        <v>0</v>
      </c>
      <c r="AS308" s="71">
        <v>0</v>
      </c>
      <c r="AT308" s="71">
        <v>0</v>
      </c>
      <c r="AU308" s="71">
        <v>0</v>
      </c>
      <c r="AV308" s="71">
        <v>0</v>
      </c>
      <c r="AW308" s="71">
        <f>'[1]3'!AG306</f>
        <v>0</v>
      </c>
      <c r="AX308" s="71">
        <v>0</v>
      </c>
      <c r="AY308" s="71">
        <v>0</v>
      </c>
      <c r="AZ308" s="71">
        <v>0</v>
      </c>
      <c r="BA308" s="71">
        <v>0</v>
      </c>
      <c r="BB308" s="71">
        <v>0</v>
      </c>
      <c r="BC308" s="71">
        <v>0</v>
      </c>
      <c r="BD308" s="71">
        <f>'[1]3'!AH306</f>
        <v>0</v>
      </c>
      <c r="BE308" s="71">
        <v>0</v>
      </c>
      <c r="BF308" s="71">
        <v>0</v>
      </c>
      <c r="BG308" s="72">
        <v>0</v>
      </c>
      <c r="BH308" s="72">
        <v>0</v>
      </c>
      <c r="BI308" s="72">
        <v>0</v>
      </c>
      <c r="BJ308" s="72">
        <v>0</v>
      </c>
      <c r="BK308" s="72">
        <f>'[1]3'!AI306</f>
        <v>0</v>
      </c>
      <c r="BL308" s="72">
        <v>0</v>
      </c>
      <c r="BM308" s="72">
        <v>0</v>
      </c>
      <c r="BN308" s="72">
        <v>0</v>
      </c>
      <c r="BO308" s="71">
        <v>0</v>
      </c>
      <c r="BP308" s="71">
        <v>0</v>
      </c>
      <c r="BQ308" s="71">
        <v>0</v>
      </c>
      <c r="BR308" s="71">
        <v>0</v>
      </c>
      <c r="BS308" s="71">
        <v>0</v>
      </c>
      <c r="BT308" s="71">
        <v>0</v>
      </c>
      <c r="BU308" s="71">
        <v>0</v>
      </c>
      <c r="BV308" s="71">
        <v>0</v>
      </c>
      <c r="BW308" s="71">
        <v>0</v>
      </c>
      <c r="BX308" s="71">
        <v>0</v>
      </c>
      <c r="BY308" s="71">
        <v>0</v>
      </c>
      <c r="BZ308" s="71">
        <v>0</v>
      </c>
      <c r="CA308" s="71">
        <v>0</v>
      </c>
      <c r="CB308" s="71">
        <v>0</v>
      </c>
      <c r="CC308" s="71">
        <v>0</v>
      </c>
      <c r="CD308" s="71">
        <v>0</v>
      </c>
      <c r="CE308" s="71">
        <v>0</v>
      </c>
      <c r="CF308" s="71">
        <f>'[1]3'!AL306</f>
        <v>0</v>
      </c>
      <c r="CG308" s="71">
        <v>0</v>
      </c>
      <c r="CH308" s="71">
        <v>0</v>
      </c>
      <c r="CI308" s="71">
        <v>0</v>
      </c>
      <c r="CJ308" s="71">
        <v>0</v>
      </c>
      <c r="CK308" s="71">
        <v>0</v>
      </c>
      <c r="CL308" s="71">
        <f>T308+AH308+AV308+BJ308</f>
        <v>0</v>
      </c>
      <c r="CM308" s="71">
        <f t="shared" si="142"/>
        <v>0</v>
      </c>
      <c r="CN308" s="71">
        <f t="shared" si="142"/>
        <v>0</v>
      </c>
      <c r="CO308" s="71">
        <f t="shared" si="142"/>
        <v>0</v>
      </c>
      <c r="CP308" s="71">
        <f t="shared" si="142"/>
        <v>0</v>
      </c>
      <c r="CQ308" s="71">
        <f t="shared" si="142"/>
        <v>0</v>
      </c>
      <c r="CR308" s="71">
        <f t="shared" si="142"/>
        <v>0</v>
      </c>
      <c r="CS308" s="71">
        <f>AA308+AH308+AV308+BJ308</f>
        <v>0</v>
      </c>
      <c r="CT308" s="71">
        <f t="shared" si="143"/>
        <v>0.15</v>
      </c>
      <c r="CU308" s="71">
        <f t="shared" si="143"/>
        <v>0</v>
      </c>
      <c r="CV308" s="71">
        <f t="shared" si="143"/>
        <v>0</v>
      </c>
      <c r="CW308" s="71">
        <f t="shared" si="143"/>
        <v>0</v>
      </c>
      <c r="CX308" s="71">
        <f t="shared" si="143"/>
        <v>0</v>
      </c>
      <c r="CY308" s="71">
        <f t="shared" si="143"/>
        <v>0</v>
      </c>
      <c r="CZ308" s="56" t="str">
        <f>'[1]3'!AO306</f>
        <v>корректировка ПИР</v>
      </c>
      <c r="DA308" s="57"/>
    </row>
    <row r="309" spans="1:105" s="58" customFormat="1" ht="49.5" customHeight="1">
      <c r="A309" s="64" t="s">
        <v>262</v>
      </c>
      <c r="B309" s="68" t="str">
        <f>'[1]3'!B307</f>
        <v>ПИР.Реконструкция линейного объекта КЛ-6кВ ТП-2130-ТП-73 по ул.Аустрина, г.Пенза</v>
      </c>
      <c r="C309" s="69" t="str">
        <f>'[1]2'!C309</f>
        <v>Q_ПИР.2026.08</v>
      </c>
      <c r="D309" s="71">
        <f>'[1]3'!K307</f>
        <v>0</v>
      </c>
      <c r="E309" s="71">
        <f>'[1]3'!P307</f>
        <v>0.09</v>
      </c>
      <c r="F309" s="71">
        <v>0</v>
      </c>
      <c r="G309" s="71">
        <v>0</v>
      </c>
      <c r="H309" s="71">
        <v>0</v>
      </c>
      <c r="I309" s="71">
        <v>0</v>
      </c>
      <c r="J309" s="71">
        <v>0</v>
      </c>
      <c r="K309" s="71">
        <v>0</v>
      </c>
      <c r="L309" s="71">
        <v>0</v>
      </c>
      <c r="M309" s="71">
        <v>0</v>
      </c>
      <c r="N309" s="71">
        <v>0</v>
      </c>
      <c r="O309" s="71">
        <v>0</v>
      </c>
      <c r="P309" s="71">
        <v>0</v>
      </c>
      <c r="Q309" s="71">
        <v>0</v>
      </c>
      <c r="R309" s="71">
        <v>0</v>
      </c>
      <c r="S309" s="71">
        <v>0</v>
      </c>
      <c r="T309" s="71">
        <v>0</v>
      </c>
      <c r="U309" s="71">
        <f>'[1]3'!AC307</f>
        <v>0</v>
      </c>
      <c r="V309" s="71">
        <v>0</v>
      </c>
      <c r="W309" s="71">
        <v>0</v>
      </c>
      <c r="X309" s="71">
        <v>0</v>
      </c>
      <c r="Y309" s="71">
        <v>0</v>
      </c>
      <c r="Z309" s="71">
        <v>0</v>
      </c>
      <c r="AA309" s="71">
        <v>0</v>
      </c>
      <c r="AB309" s="71">
        <f>'[1]3'!AD307</f>
        <v>0</v>
      </c>
      <c r="AC309" s="71">
        <v>0</v>
      </c>
      <c r="AD309" s="71">
        <v>0</v>
      </c>
      <c r="AE309" s="71">
        <v>0</v>
      </c>
      <c r="AF309" s="71">
        <v>0</v>
      </c>
      <c r="AG309" s="71">
        <v>0</v>
      </c>
      <c r="AH309" s="71">
        <v>0</v>
      </c>
      <c r="AI309" s="71">
        <f>'[1]3'!AE307</f>
        <v>0</v>
      </c>
      <c r="AJ309" s="71">
        <v>0</v>
      </c>
      <c r="AK309" s="71">
        <v>0</v>
      </c>
      <c r="AL309" s="71">
        <v>0</v>
      </c>
      <c r="AM309" s="71">
        <v>0</v>
      </c>
      <c r="AN309" s="71">
        <v>0</v>
      </c>
      <c r="AO309" s="71">
        <v>0</v>
      </c>
      <c r="AP309" s="71">
        <f>'[1]3'!AF307</f>
        <v>0.09</v>
      </c>
      <c r="AQ309" s="71">
        <v>0</v>
      </c>
      <c r="AR309" s="71">
        <v>0</v>
      </c>
      <c r="AS309" s="71">
        <v>0</v>
      </c>
      <c r="AT309" s="71">
        <v>0</v>
      </c>
      <c r="AU309" s="71">
        <v>0</v>
      </c>
      <c r="AV309" s="71">
        <v>0</v>
      </c>
      <c r="AW309" s="71">
        <f>'[1]3'!AG307</f>
        <v>0</v>
      </c>
      <c r="AX309" s="71">
        <v>0</v>
      </c>
      <c r="AY309" s="71">
        <v>0</v>
      </c>
      <c r="AZ309" s="71">
        <v>0</v>
      </c>
      <c r="BA309" s="71">
        <v>0</v>
      </c>
      <c r="BB309" s="71">
        <v>0</v>
      </c>
      <c r="BC309" s="71">
        <v>0</v>
      </c>
      <c r="BD309" s="71">
        <f>'[1]3'!AH307</f>
        <v>0</v>
      </c>
      <c r="BE309" s="71">
        <v>0</v>
      </c>
      <c r="BF309" s="71">
        <v>0</v>
      </c>
      <c r="BG309" s="72">
        <v>0</v>
      </c>
      <c r="BH309" s="72">
        <v>0</v>
      </c>
      <c r="BI309" s="72">
        <v>0</v>
      </c>
      <c r="BJ309" s="72">
        <v>0</v>
      </c>
      <c r="BK309" s="72">
        <f>'[1]3'!AI307</f>
        <v>0</v>
      </c>
      <c r="BL309" s="72">
        <v>0</v>
      </c>
      <c r="BM309" s="72">
        <v>0</v>
      </c>
      <c r="BN309" s="72">
        <v>0</v>
      </c>
      <c r="BO309" s="71">
        <v>0</v>
      </c>
      <c r="BP309" s="71">
        <v>0</v>
      </c>
      <c r="BQ309" s="71">
        <v>0</v>
      </c>
      <c r="BR309" s="71">
        <v>0</v>
      </c>
      <c r="BS309" s="71">
        <v>0</v>
      </c>
      <c r="BT309" s="71">
        <v>0</v>
      </c>
      <c r="BU309" s="71">
        <v>0</v>
      </c>
      <c r="BV309" s="71">
        <v>0</v>
      </c>
      <c r="BW309" s="71">
        <v>0</v>
      </c>
      <c r="BX309" s="71">
        <v>0</v>
      </c>
      <c r="BY309" s="71">
        <v>0</v>
      </c>
      <c r="BZ309" s="71">
        <v>0</v>
      </c>
      <c r="CA309" s="71">
        <v>0</v>
      </c>
      <c r="CB309" s="71">
        <v>0</v>
      </c>
      <c r="CC309" s="71">
        <v>0</v>
      </c>
      <c r="CD309" s="71">
        <v>0</v>
      </c>
      <c r="CE309" s="71">
        <v>0</v>
      </c>
      <c r="CF309" s="71">
        <f>'[1]3'!AL307</f>
        <v>0</v>
      </c>
      <c r="CG309" s="71">
        <v>0</v>
      </c>
      <c r="CH309" s="71">
        <v>0</v>
      </c>
      <c r="CI309" s="71">
        <v>0</v>
      </c>
      <c r="CJ309" s="71">
        <v>0</v>
      </c>
      <c r="CK309" s="71">
        <v>0</v>
      </c>
      <c r="CL309" s="71">
        <f>T309+AH309+AV309+BJ309</f>
        <v>0</v>
      </c>
      <c r="CM309" s="71">
        <f t="shared" si="142"/>
        <v>0</v>
      </c>
      <c r="CN309" s="71">
        <f t="shared" si="142"/>
        <v>0</v>
      </c>
      <c r="CO309" s="71">
        <f t="shared" si="142"/>
        <v>0</v>
      </c>
      <c r="CP309" s="71">
        <f t="shared" si="142"/>
        <v>0</v>
      </c>
      <c r="CQ309" s="71">
        <f t="shared" si="142"/>
        <v>0</v>
      </c>
      <c r="CR309" s="71">
        <f t="shared" si="142"/>
        <v>0</v>
      </c>
      <c r="CS309" s="71">
        <f>AA309+AH309+AV309+BJ309</f>
        <v>0</v>
      </c>
      <c r="CT309" s="71">
        <f t="shared" si="143"/>
        <v>0.09</v>
      </c>
      <c r="CU309" s="71">
        <f t="shared" si="143"/>
        <v>0</v>
      </c>
      <c r="CV309" s="71">
        <f t="shared" si="143"/>
        <v>0</v>
      </c>
      <c r="CW309" s="71">
        <f t="shared" si="143"/>
        <v>0</v>
      </c>
      <c r="CX309" s="71">
        <f t="shared" si="143"/>
        <v>0</v>
      </c>
      <c r="CY309" s="71">
        <f t="shared" si="143"/>
        <v>0</v>
      </c>
      <c r="CZ309" s="56" t="str">
        <f>'[1]3'!AO307</f>
        <v>корректировка ПИР</v>
      </c>
      <c r="DA309" s="57"/>
    </row>
    <row r="310" spans="1:105" s="58" customFormat="1" ht="49.5" customHeight="1">
      <c r="A310" s="64" t="s">
        <v>263</v>
      </c>
      <c r="B310" s="68" t="str">
        <f>'[1]3'!B308</f>
        <v>ПИР. Реконструкция линейного объекта 2КЛ-6 кВ ПС Маяк – ТП-329 по ул. 1-й Порядок, г.Пенза</v>
      </c>
      <c r="C310" s="69" t="str">
        <f>'[1]2'!C310</f>
        <v>Q_ПИР.2026.09</v>
      </c>
      <c r="D310" s="71">
        <f>'[1]3'!K308</f>
        <v>0</v>
      </c>
      <c r="E310" s="71">
        <f>'[1]3'!P308</f>
        <v>0.09</v>
      </c>
      <c r="F310" s="71">
        <v>0</v>
      </c>
      <c r="G310" s="71">
        <v>0</v>
      </c>
      <c r="H310" s="71">
        <v>0</v>
      </c>
      <c r="I310" s="71">
        <v>0</v>
      </c>
      <c r="J310" s="71">
        <v>0</v>
      </c>
      <c r="K310" s="71">
        <v>0</v>
      </c>
      <c r="L310" s="71">
        <v>0</v>
      </c>
      <c r="M310" s="71">
        <v>0</v>
      </c>
      <c r="N310" s="71">
        <v>0</v>
      </c>
      <c r="O310" s="71">
        <v>0</v>
      </c>
      <c r="P310" s="71">
        <v>0</v>
      </c>
      <c r="Q310" s="71">
        <v>0</v>
      </c>
      <c r="R310" s="71">
        <v>0</v>
      </c>
      <c r="S310" s="71">
        <v>0</v>
      </c>
      <c r="T310" s="71">
        <v>0</v>
      </c>
      <c r="U310" s="71">
        <f>'[1]3'!AC308</f>
        <v>0</v>
      </c>
      <c r="V310" s="71">
        <v>0</v>
      </c>
      <c r="W310" s="71">
        <v>0</v>
      </c>
      <c r="X310" s="71">
        <v>0</v>
      </c>
      <c r="Y310" s="71">
        <v>0</v>
      </c>
      <c r="Z310" s="71">
        <v>0</v>
      </c>
      <c r="AA310" s="71">
        <v>0</v>
      </c>
      <c r="AB310" s="71">
        <f>'[1]3'!AD308</f>
        <v>0</v>
      </c>
      <c r="AC310" s="71">
        <v>0</v>
      </c>
      <c r="AD310" s="71">
        <v>0</v>
      </c>
      <c r="AE310" s="71">
        <v>0</v>
      </c>
      <c r="AF310" s="71">
        <v>0</v>
      </c>
      <c r="AG310" s="71">
        <v>0</v>
      </c>
      <c r="AH310" s="71">
        <v>0</v>
      </c>
      <c r="AI310" s="71">
        <f>'[1]3'!AE308</f>
        <v>0</v>
      </c>
      <c r="AJ310" s="71">
        <v>0</v>
      </c>
      <c r="AK310" s="71">
        <v>0</v>
      </c>
      <c r="AL310" s="71">
        <v>0</v>
      </c>
      <c r="AM310" s="71">
        <v>0</v>
      </c>
      <c r="AN310" s="71">
        <v>0</v>
      </c>
      <c r="AO310" s="71">
        <v>0</v>
      </c>
      <c r="AP310" s="71">
        <f>'[1]3'!AF308</f>
        <v>0.09</v>
      </c>
      <c r="AQ310" s="71">
        <v>0</v>
      </c>
      <c r="AR310" s="71">
        <v>0</v>
      </c>
      <c r="AS310" s="71">
        <v>0</v>
      </c>
      <c r="AT310" s="71">
        <v>0</v>
      </c>
      <c r="AU310" s="71">
        <v>0</v>
      </c>
      <c r="AV310" s="71">
        <v>0</v>
      </c>
      <c r="AW310" s="71">
        <f>'[1]3'!AG308</f>
        <v>0</v>
      </c>
      <c r="AX310" s="71">
        <v>0</v>
      </c>
      <c r="AY310" s="71">
        <v>0</v>
      </c>
      <c r="AZ310" s="71">
        <v>0</v>
      </c>
      <c r="BA310" s="71">
        <v>0</v>
      </c>
      <c r="BB310" s="71">
        <v>0</v>
      </c>
      <c r="BC310" s="71">
        <v>0</v>
      </c>
      <c r="BD310" s="71">
        <f>'[1]3'!AH308</f>
        <v>0</v>
      </c>
      <c r="BE310" s="71">
        <v>0</v>
      </c>
      <c r="BF310" s="71">
        <v>0</v>
      </c>
      <c r="BG310" s="72">
        <v>0</v>
      </c>
      <c r="BH310" s="72">
        <v>0</v>
      </c>
      <c r="BI310" s="72">
        <v>0</v>
      </c>
      <c r="BJ310" s="72">
        <v>0</v>
      </c>
      <c r="BK310" s="72">
        <f>'[1]3'!AI308</f>
        <v>0</v>
      </c>
      <c r="BL310" s="72">
        <v>0</v>
      </c>
      <c r="BM310" s="72">
        <v>0</v>
      </c>
      <c r="BN310" s="72">
        <v>0</v>
      </c>
      <c r="BO310" s="71">
        <v>0</v>
      </c>
      <c r="BP310" s="71">
        <v>0</v>
      </c>
      <c r="BQ310" s="71">
        <v>0</v>
      </c>
      <c r="BR310" s="71">
        <v>0</v>
      </c>
      <c r="BS310" s="71">
        <v>0</v>
      </c>
      <c r="BT310" s="71">
        <v>0</v>
      </c>
      <c r="BU310" s="71">
        <v>0</v>
      </c>
      <c r="BV310" s="71">
        <v>0</v>
      </c>
      <c r="BW310" s="71">
        <v>0</v>
      </c>
      <c r="BX310" s="71">
        <v>0</v>
      </c>
      <c r="BY310" s="71">
        <v>0</v>
      </c>
      <c r="BZ310" s="71">
        <v>0</v>
      </c>
      <c r="CA310" s="71">
        <v>0</v>
      </c>
      <c r="CB310" s="71">
        <v>0</v>
      </c>
      <c r="CC310" s="71">
        <v>0</v>
      </c>
      <c r="CD310" s="71">
        <v>0</v>
      </c>
      <c r="CE310" s="71">
        <v>0</v>
      </c>
      <c r="CF310" s="71">
        <f>'[1]3'!AL308</f>
        <v>0</v>
      </c>
      <c r="CG310" s="71">
        <v>0</v>
      </c>
      <c r="CH310" s="71">
        <v>0</v>
      </c>
      <c r="CI310" s="71">
        <v>0</v>
      </c>
      <c r="CJ310" s="71">
        <v>0</v>
      </c>
      <c r="CK310" s="71">
        <v>0</v>
      </c>
      <c r="CL310" s="71">
        <f>T310+AH310+AV310+BJ310</f>
        <v>0</v>
      </c>
      <c r="CM310" s="71">
        <f t="shared" si="142"/>
        <v>0</v>
      </c>
      <c r="CN310" s="71">
        <f t="shared" si="142"/>
        <v>0</v>
      </c>
      <c r="CO310" s="71">
        <f t="shared" si="142"/>
        <v>0</v>
      </c>
      <c r="CP310" s="71">
        <f t="shared" si="142"/>
        <v>0</v>
      </c>
      <c r="CQ310" s="71">
        <f t="shared" si="142"/>
        <v>0</v>
      </c>
      <c r="CR310" s="71">
        <f t="shared" si="142"/>
        <v>0</v>
      </c>
      <c r="CS310" s="71">
        <f>AA310+AH310+AV310+BJ310</f>
        <v>0</v>
      </c>
      <c r="CT310" s="71">
        <f t="shared" si="143"/>
        <v>0.09</v>
      </c>
      <c r="CU310" s="71">
        <f t="shared" si="143"/>
        <v>0</v>
      </c>
      <c r="CV310" s="71">
        <f t="shared" si="143"/>
        <v>0</v>
      </c>
      <c r="CW310" s="71">
        <f t="shared" si="143"/>
        <v>0</v>
      </c>
      <c r="CX310" s="71">
        <f t="shared" si="143"/>
        <v>0</v>
      </c>
      <c r="CY310" s="71">
        <f t="shared" si="143"/>
        <v>0</v>
      </c>
      <c r="CZ310" s="56" t="str">
        <f>'[1]3'!AO308</f>
        <v>корректировка ПИР</v>
      </c>
      <c r="DA310" s="57"/>
    </row>
    <row r="311" spans="1:105" s="58" customFormat="1" ht="49.5" customHeight="1">
      <c r="A311" s="64" t="s">
        <v>264</v>
      </c>
      <c r="B311" s="68" t="str">
        <f>'[1]3'!B309</f>
        <v>ПИР. Реконструкция участка КЛ-10кВ ПС 110/10кВ "новозападная" (ф.3) -РП-61 по ул.Окружной (дублер), г.Пенза</v>
      </c>
      <c r="C311" s="69" t="str">
        <f>'[1]2'!C311</f>
        <v>Q_ПИР.2026.10</v>
      </c>
      <c r="D311" s="71">
        <f>'[1]3'!K309</f>
        <v>0</v>
      </c>
      <c r="E311" s="71">
        <f>'[1]3'!P309</f>
        <v>0.15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v>0</v>
      </c>
      <c r="M311" s="71">
        <v>0</v>
      </c>
      <c r="N311" s="71">
        <v>0</v>
      </c>
      <c r="O311" s="71">
        <v>0</v>
      </c>
      <c r="P311" s="71">
        <v>0</v>
      </c>
      <c r="Q311" s="71">
        <v>0</v>
      </c>
      <c r="R311" s="71">
        <v>0</v>
      </c>
      <c r="S311" s="71">
        <v>0</v>
      </c>
      <c r="T311" s="71">
        <v>0</v>
      </c>
      <c r="U311" s="71">
        <f>'[1]3'!AC309</f>
        <v>0</v>
      </c>
      <c r="V311" s="71">
        <v>0</v>
      </c>
      <c r="W311" s="71">
        <v>0</v>
      </c>
      <c r="X311" s="71">
        <v>0</v>
      </c>
      <c r="Y311" s="71">
        <v>0</v>
      </c>
      <c r="Z311" s="71">
        <v>0</v>
      </c>
      <c r="AA311" s="71">
        <v>0</v>
      </c>
      <c r="AB311" s="71">
        <f>'[1]3'!AD309</f>
        <v>0</v>
      </c>
      <c r="AC311" s="71">
        <v>0</v>
      </c>
      <c r="AD311" s="71">
        <v>0</v>
      </c>
      <c r="AE311" s="71">
        <v>0</v>
      </c>
      <c r="AF311" s="71">
        <v>0</v>
      </c>
      <c r="AG311" s="71">
        <v>0</v>
      </c>
      <c r="AH311" s="71">
        <v>0</v>
      </c>
      <c r="AI311" s="71">
        <f>'[1]3'!AE309</f>
        <v>0</v>
      </c>
      <c r="AJ311" s="71">
        <v>0</v>
      </c>
      <c r="AK311" s="71">
        <v>0</v>
      </c>
      <c r="AL311" s="71">
        <v>0</v>
      </c>
      <c r="AM311" s="71">
        <v>0</v>
      </c>
      <c r="AN311" s="71">
        <v>0</v>
      </c>
      <c r="AO311" s="71">
        <v>0</v>
      </c>
      <c r="AP311" s="71">
        <f>'[1]3'!AF309</f>
        <v>0.15</v>
      </c>
      <c r="AQ311" s="71">
        <v>0</v>
      </c>
      <c r="AR311" s="71">
        <v>0</v>
      </c>
      <c r="AS311" s="71">
        <v>0</v>
      </c>
      <c r="AT311" s="71">
        <v>0</v>
      </c>
      <c r="AU311" s="71">
        <v>0</v>
      </c>
      <c r="AV311" s="71">
        <v>0</v>
      </c>
      <c r="AW311" s="71">
        <f>'[1]3'!AG309</f>
        <v>0</v>
      </c>
      <c r="AX311" s="71">
        <v>0</v>
      </c>
      <c r="AY311" s="71">
        <v>0</v>
      </c>
      <c r="AZ311" s="71">
        <v>0</v>
      </c>
      <c r="BA311" s="71">
        <v>0</v>
      </c>
      <c r="BB311" s="71">
        <v>0</v>
      </c>
      <c r="BC311" s="71">
        <v>0</v>
      </c>
      <c r="BD311" s="71">
        <f>'[1]3'!AH309</f>
        <v>0</v>
      </c>
      <c r="BE311" s="71">
        <v>0</v>
      </c>
      <c r="BF311" s="71">
        <v>0</v>
      </c>
      <c r="BG311" s="72">
        <v>0</v>
      </c>
      <c r="BH311" s="72">
        <v>0</v>
      </c>
      <c r="BI311" s="72">
        <v>0</v>
      </c>
      <c r="BJ311" s="72">
        <v>0</v>
      </c>
      <c r="BK311" s="72">
        <f>'[1]3'!AI309</f>
        <v>0</v>
      </c>
      <c r="BL311" s="72">
        <v>0</v>
      </c>
      <c r="BM311" s="72">
        <v>0</v>
      </c>
      <c r="BN311" s="72">
        <v>0</v>
      </c>
      <c r="BO311" s="71">
        <v>0</v>
      </c>
      <c r="BP311" s="71">
        <v>0</v>
      </c>
      <c r="BQ311" s="71">
        <v>0</v>
      </c>
      <c r="BR311" s="71">
        <v>0</v>
      </c>
      <c r="BS311" s="71">
        <v>0</v>
      </c>
      <c r="BT311" s="71">
        <v>0</v>
      </c>
      <c r="BU311" s="71">
        <v>0</v>
      </c>
      <c r="BV311" s="71">
        <v>0</v>
      </c>
      <c r="BW311" s="71">
        <v>0</v>
      </c>
      <c r="BX311" s="71">
        <v>0</v>
      </c>
      <c r="BY311" s="71">
        <v>0</v>
      </c>
      <c r="BZ311" s="71">
        <v>0</v>
      </c>
      <c r="CA311" s="71">
        <v>0</v>
      </c>
      <c r="CB311" s="71">
        <v>0</v>
      </c>
      <c r="CC311" s="71">
        <v>0</v>
      </c>
      <c r="CD311" s="71">
        <v>0</v>
      </c>
      <c r="CE311" s="71">
        <v>0</v>
      </c>
      <c r="CF311" s="71">
        <f>'[1]3'!AL309</f>
        <v>0</v>
      </c>
      <c r="CG311" s="71">
        <v>0</v>
      </c>
      <c r="CH311" s="71">
        <v>0</v>
      </c>
      <c r="CI311" s="71">
        <v>0</v>
      </c>
      <c r="CJ311" s="71">
        <v>0</v>
      </c>
      <c r="CK311" s="71">
        <v>0</v>
      </c>
      <c r="CL311" s="71">
        <f>T311+AH311+AV311+BJ311</f>
        <v>0</v>
      </c>
      <c r="CM311" s="71">
        <f t="shared" si="142"/>
        <v>0</v>
      </c>
      <c r="CN311" s="71">
        <f t="shared" si="142"/>
        <v>0</v>
      </c>
      <c r="CO311" s="71">
        <f t="shared" si="142"/>
        <v>0</v>
      </c>
      <c r="CP311" s="71">
        <f t="shared" si="142"/>
        <v>0</v>
      </c>
      <c r="CQ311" s="71">
        <f t="shared" si="142"/>
        <v>0</v>
      </c>
      <c r="CR311" s="71">
        <f t="shared" si="142"/>
        <v>0</v>
      </c>
      <c r="CS311" s="71">
        <f>AA311+AH311+AV311+BJ311</f>
        <v>0</v>
      </c>
      <c r="CT311" s="71">
        <f t="shared" si="143"/>
        <v>0.15</v>
      </c>
      <c r="CU311" s="71">
        <f t="shared" si="143"/>
        <v>0</v>
      </c>
      <c r="CV311" s="71">
        <f t="shared" si="143"/>
        <v>0</v>
      </c>
      <c r="CW311" s="71">
        <f t="shared" si="143"/>
        <v>0</v>
      </c>
      <c r="CX311" s="71">
        <f t="shared" si="143"/>
        <v>0</v>
      </c>
      <c r="CY311" s="71">
        <f t="shared" si="143"/>
        <v>0</v>
      </c>
      <c r="CZ311" s="56" t="str">
        <f>'[1]3'!AO309</f>
        <v>корректировка ПИР</v>
      </c>
      <c r="DA311" s="57"/>
    </row>
    <row r="312" spans="1:105" s="58" customFormat="1" ht="49.5" customHeight="1">
      <c r="A312" s="64" t="s">
        <v>265</v>
      </c>
      <c r="B312" s="68" t="str">
        <f>'[1]3'!B310</f>
        <v>ПИР.  Реконструкция КЛ-6кВ ТП-6-ТП-3 в районе проспекта Победы, г.Пенза</v>
      </c>
      <c r="C312" s="69" t="str">
        <f>'[1]2'!C312</f>
        <v>Q_ПИР.2026.11</v>
      </c>
      <c r="D312" s="71">
        <f>'[1]3'!K310</f>
        <v>0</v>
      </c>
      <c r="E312" s="71">
        <f>'[1]3'!P310</f>
        <v>0.12</v>
      </c>
      <c r="F312" s="71">
        <v>0</v>
      </c>
      <c r="G312" s="71">
        <v>0</v>
      </c>
      <c r="H312" s="71">
        <v>0</v>
      </c>
      <c r="I312" s="71">
        <v>0</v>
      </c>
      <c r="J312" s="71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>
        <v>0</v>
      </c>
      <c r="Q312" s="71">
        <v>0</v>
      </c>
      <c r="R312" s="71">
        <v>0</v>
      </c>
      <c r="S312" s="71">
        <v>0</v>
      </c>
      <c r="T312" s="71">
        <v>0</v>
      </c>
      <c r="U312" s="71">
        <f>'[1]3'!AC310</f>
        <v>0</v>
      </c>
      <c r="V312" s="71">
        <v>0</v>
      </c>
      <c r="W312" s="71">
        <v>0</v>
      </c>
      <c r="X312" s="71">
        <v>0</v>
      </c>
      <c r="Y312" s="71">
        <v>0</v>
      </c>
      <c r="Z312" s="71">
        <v>0</v>
      </c>
      <c r="AA312" s="71">
        <v>0</v>
      </c>
      <c r="AB312" s="71">
        <f>'[1]3'!AD310</f>
        <v>0</v>
      </c>
      <c r="AC312" s="71">
        <v>0</v>
      </c>
      <c r="AD312" s="71">
        <v>0</v>
      </c>
      <c r="AE312" s="71">
        <v>0</v>
      </c>
      <c r="AF312" s="71">
        <v>0</v>
      </c>
      <c r="AG312" s="71">
        <v>0</v>
      </c>
      <c r="AH312" s="71">
        <v>0</v>
      </c>
      <c r="AI312" s="71">
        <f>'[1]3'!AE310</f>
        <v>0</v>
      </c>
      <c r="AJ312" s="71">
        <v>0</v>
      </c>
      <c r="AK312" s="71">
        <v>0</v>
      </c>
      <c r="AL312" s="71">
        <v>0</v>
      </c>
      <c r="AM312" s="71">
        <v>0</v>
      </c>
      <c r="AN312" s="71">
        <v>0</v>
      </c>
      <c r="AO312" s="71">
        <v>0</v>
      </c>
      <c r="AP312" s="71">
        <f>'[1]3'!AF310</f>
        <v>0.12</v>
      </c>
      <c r="AQ312" s="71">
        <v>0</v>
      </c>
      <c r="AR312" s="71">
        <v>0</v>
      </c>
      <c r="AS312" s="71">
        <v>0</v>
      </c>
      <c r="AT312" s="71">
        <v>0</v>
      </c>
      <c r="AU312" s="71">
        <v>0</v>
      </c>
      <c r="AV312" s="71">
        <v>0</v>
      </c>
      <c r="AW312" s="71">
        <f>'[1]3'!AG310</f>
        <v>0</v>
      </c>
      <c r="AX312" s="71">
        <v>0</v>
      </c>
      <c r="AY312" s="71">
        <v>0</v>
      </c>
      <c r="AZ312" s="71">
        <v>0</v>
      </c>
      <c r="BA312" s="71">
        <v>0</v>
      </c>
      <c r="BB312" s="71">
        <v>0</v>
      </c>
      <c r="BC312" s="71">
        <v>0</v>
      </c>
      <c r="BD312" s="71">
        <f>'[1]3'!AH310</f>
        <v>0</v>
      </c>
      <c r="BE312" s="71">
        <v>0</v>
      </c>
      <c r="BF312" s="71">
        <v>0</v>
      </c>
      <c r="BG312" s="72">
        <v>0</v>
      </c>
      <c r="BH312" s="72">
        <v>0</v>
      </c>
      <c r="BI312" s="72">
        <v>0</v>
      </c>
      <c r="BJ312" s="72">
        <v>0</v>
      </c>
      <c r="BK312" s="72">
        <f>'[1]3'!AI310</f>
        <v>0</v>
      </c>
      <c r="BL312" s="72">
        <v>0</v>
      </c>
      <c r="BM312" s="72">
        <v>0</v>
      </c>
      <c r="BN312" s="72">
        <v>0</v>
      </c>
      <c r="BO312" s="71">
        <v>0</v>
      </c>
      <c r="BP312" s="71">
        <v>0</v>
      </c>
      <c r="BQ312" s="71">
        <v>0</v>
      </c>
      <c r="BR312" s="71">
        <v>0</v>
      </c>
      <c r="BS312" s="71">
        <v>0</v>
      </c>
      <c r="BT312" s="71">
        <v>0</v>
      </c>
      <c r="BU312" s="71">
        <v>0</v>
      </c>
      <c r="BV312" s="71">
        <v>0</v>
      </c>
      <c r="BW312" s="71">
        <v>0</v>
      </c>
      <c r="BX312" s="71">
        <v>0</v>
      </c>
      <c r="BY312" s="71">
        <v>0</v>
      </c>
      <c r="BZ312" s="71">
        <v>0</v>
      </c>
      <c r="CA312" s="71">
        <v>0</v>
      </c>
      <c r="CB312" s="71">
        <v>0</v>
      </c>
      <c r="CC312" s="71">
        <v>0</v>
      </c>
      <c r="CD312" s="71">
        <v>0</v>
      </c>
      <c r="CE312" s="71">
        <v>0</v>
      </c>
      <c r="CF312" s="71">
        <f>'[1]3'!AL310</f>
        <v>0</v>
      </c>
      <c r="CG312" s="71">
        <v>0</v>
      </c>
      <c r="CH312" s="71">
        <v>0</v>
      </c>
      <c r="CI312" s="71">
        <v>0</v>
      </c>
      <c r="CJ312" s="71">
        <v>0</v>
      </c>
      <c r="CK312" s="71">
        <v>0</v>
      </c>
      <c r="CL312" s="71">
        <f>T312+AH312+AV312+BJ312</f>
        <v>0</v>
      </c>
      <c r="CM312" s="71">
        <f t="shared" si="142"/>
        <v>0</v>
      </c>
      <c r="CN312" s="71">
        <f t="shared" si="142"/>
        <v>0</v>
      </c>
      <c r="CO312" s="71">
        <f t="shared" si="142"/>
        <v>0</v>
      </c>
      <c r="CP312" s="71">
        <f t="shared" si="142"/>
        <v>0</v>
      </c>
      <c r="CQ312" s="71">
        <f t="shared" si="142"/>
        <v>0</v>
      </c>
      <c r="CR312" s="71">
        <f t="shared" si="142"/>
        <v>0</v>
      </c>
      <c r="CS312" s="71">
        <f>AA312+AH312+AV312+BJ312</f>
        <v>0</v>
      </c>
      <c r="CT312" s="71">
        <f t="shared" si="143"/>
        <v>0.12</v>
      </c>
      <c r="CU312" s="71">
        <f t="shared" si="143"/>
        <v>0</v>
      </c>
      <c r="CV312" s="71">
        <f t="shared" si="143"/>
        <v>0</v>
      </c>
      <c r="CW312" s="71">
        <f t="shared" si="143"/>
        <v>0</v>
      </c>
      <c r="CX312" s="71">
        <f t="shared" si="143"/>
        <v>0</v>
      </c>
      <c r="CY312" s="71">
        <f t="shared" si="143"/>
        <v>0</v>
      </c>
      <c r="CZ312" s="56" t="str">
        <f>'[1]3'!AO310</f>
        <v>корректировка ПИР</v>
      </c>
      <c r="DA312" s="57"/>
    </row>
    <row r="313" spans="1:105" s="58" customFormat="1" ht="47.25">
      <c r="A313" s="64" t="s">
        <v>266</v>
      </c>
      <c r="B313" s="68" t="str">
        <f>'[1]3'!B311</f>
        <v>ПИР на проектирование крытой площадки для хранения аварийного запаса ул.Стрельбищенская, 13</v>
      </c>
      <c r="C313" s="69" t="str">
        <f>'[1]2'!C313</f>
        <v>R_ПИР.2027.01</v>
      </c>
      <c r="D313" s="71">
        <f>'[1]3'!K311</f>
        <v>0.46524000000000004</v>
      </c>
      <c r="E313" s="71">
        <f>'[1]3'!P311</f>
        <v>0</v>
      </c>
      <c r="F313" s="71">
        <v>0</v>
      </c>
      <c r="G313" s="71">
        <v>0</v>
      </c>
      <c r="H313" s="71">
        <v>0</v>
      </c>
      <c r="I313" s="71">
        <v>0</v>
      </c>
      <c r="J313" s="71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>
        <v>0</v>
      </c>
      <c r="Q313" s="71">
        <v>0</v>
      </c>
      <c r="R313" s="71">
        <v>0</v>
      </c>
      <c r="S313" s="71">
        <v>0</v>
      </c>
      <c r="T313" s="71">
        <v>0</v>
      </c>
      <c r="U313" s="71">
        <f>'[1]3'!AC311</f>
        <v>0</v>
      </c>
      <c r="V313" s="71">
        <v>0</v>
      </c>
      <c r="W313" s="71">
        <v>0</v>
      </c>
      <c r="X313" s="71">
        <v>0</v>
      </c>
      <c r="Y313" s="71">
        <v>0</v>
      </c>
      <c r="Z313" s="71">
        <v>0</v>
      </c>
      <c r="AA313" s="71">
        <v>0</v>
      </c>
      <c r="AB313" s="71">
        <f>'[1]3'!AD311</f>
        <v>0</v>
      </c>
      <c r="AC313" s="71">
        <v>0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f>'[1]3'!AE311</f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f>'[1]3'!AF311</f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f>'[1]3'!AG311</f>
        <v>0.46524000000000004</v>
      </c>
      <c r="AX313" s="71">
        <v>0</v>
      </c>
      <c r="AY313" s="71">
        <v>0</v>
      </c>
      <c r="AZ313" s="71">
        <v>0</v>
      </c>
      <c r="BA313" s="71">
        <v>0</v>
      </c>
      <c r="BB313" s="71">
        <v>0</v>
      </c>
      <c r="BC313" s="71">
        <v>0</v>
      </c>
      <c r="BD313" s="71">
        <f>'[1]3'!AH311</f>
        <v>0</v>
      </c>
      <c r="BE313" s="71">
        <v>0</v>
      </c>
      <c r="BF313" s="71">
        <v>0</v>
      </c>
      <c r="BG313" s="72">
        <v>0</v>
      </c>
      <c r="BH313" s="72">
        <v>0</v>
      </c>
      <c r="BI313" s="72">
        <v>0</v>
      </c>
      <c r="BJ313" s="72">
        <v>0</v>
      </c>
      <c r="BK313" s="72">
        <f>'[1]3'!AI311</f>
        <v>0</v>
      </c>
      <c r="BL313" s="72">
        <v>0</v>
      </c>
      <c r="BM313" s="72">
        <v>0</v>
      </c>
      <c r="BN313" s="72">
        <v>0</v>
      </c>
      <c r="BO313" s="71">
        <v>0</v>
      </c>
      <c r="BP313" s="71">
        <v>0</v>
      </c>
      <c r="BQ313" s="71">
        <v>0</v>
      </c>
      <c r="BR313" s="71">
        <v>0</v>
      </c>
      <c r="BS313" s="71">
        <v>0</v>
      </c>
      <c r="BT313" s="71">
        <v>0</v>
      </c>
      <c r="BU313" s="71">
        <v>0</v>
      </c>
      <c r="BV313" s="71">
        <v>0</v>
      </c>
      <c r="BW313" s="71">
        <v>0</v>
      </c>
      <c r="BX313" s="71">
        <v>0</v>
      </c>
      <c r="BY313" s="71">
        <v>0</v>
      </c>
      <c r="BZ313" s="71">
        <v>0</v>
      </c>
      <c r="CA313" s="71">
        <v>0</v>
      </c>
      <c r="CB313" s="71">
        <v>0</v>
      </c>
      <c r="CC313" s="71">
        <v>0</v>
      </c>
      <c r="CD313" s="71">
        <v>0</v>
      </c>
      <c r="CE313" s="71">
        <v>0</v>
      </c>
      <c r="CF313" s="71">
        <f>'[1]3'!AL311</f>
        <v>0</v>
      </c>
      <c r="CG313" s="71">
        <v>0</v>
      </c>
      <c r="CH313" s="71">
        <v>0</v>
      </c>
      <c r="CI313" s="71">
        <v>0</v>
      </c>
      <c r="CJ313" s="71">
        <v>0</v>
      </c>
      <c r="CK313" s="71">
        <v>0</v>
      </c>
      <c r="CL313" s="71">
        <f t="shared" si="138"/>
        <v>0</v>
      </c>
      <c r="CM313" s="71">
        <f t="shared" si="142"/>
        <v>0.46524000000000004</v>
      </c>
      <c r="CN313" s="71">
        <f t="shared" si="142"/>
        <v>0</v>
      </c>
      <c r="CO313" s="71">
        <f t="shared" si="142"/>
        <v>0</v>
      </c>
      <c r="CP313" s="71">
        <f t="shared" si="142"/>
        <v>0</v>
      </c>
      <c r="CQ313" s="71">
        <f t="shared" si="142"/>
        <v>0</v>
      </c>
      <c r="CR313" s="71">
        <f t="shared" si="142"/>
        <v>0</v>
      </c>
      <c r="CS313" s="71">
        <f t="shared" si="139"/>
        <v>0</v>
      </c>
      <c r="CT313" s="71">
        <f t="shared" si="143"/>
        <v>0</v>
      </c>
      <c r="CU313" s="71">
        <f t="shared" si="143"/>
        <v>0</v>
      </c>
      <c r="CV313" s="71">
        <f t="shared" si="143"/>
        <v>0</v>
      </c>
      <c r="CW313" s="71">
        <f t="shared" si="143"/>
        <v>0</v>
      </c>
      <c r="CX313" s="71">
        <f t="shared" si="143"/>
        <v>0</v>
      </c>
      <c r="CY313" s="71">
        <f t="shared" si="143"/>
        <v>0</v>
      </c>
      <c r="CZ313" s="56" t="str">
        <f>'[1]3'!AO311</f>
        <v>корректировка ПИР</v>
      </c>
      <c r="DA313" s="57"/>
    </row>
    <row r="314" spans="1:105" s="58" customFormat="1" ht="236.25">
      <c r="A314" s="64" t="s">
        <v>267</v>
      </c>
      <c r="B314" s="68" t="str">
        <f>'[1]3'!B312</f>
        <v>ПИР на проектирование модернизации РП-11 РУ-10кВ в части установки комплекса дуговой защиты</v>
      </c>
      <c r="C314" s="69" t="str">
        <f>'[1]2'!C314</f>
        <v>R_ПИР.2027.02</v>
      </c>
      <c r="D314" s="71">
        <f>'[1]3'!K312</f>
        <v>0.14909632</v>
      </c>
      <c r="E314" s="71">
        <f>'[1]3'!P312</f>
        <v>0.15881279000000001</v>
      </c>
      <c r="F314" s="71">
        <v>0</v>
      </c>
      <c r="G314" s="71">
        <v>0</v>
      </c>
      <c r="H314" s="71">
        <v>0</v>
      </c>
      <c r="I314" s="71">
        <v>0</v>
      </c>
      <c r="J314" s="71">
        <v>0</v>
      </c>
      <c r="K314" s="71">
        <v>0</v>
      </c>
      <c r="L314" s="71">
        <v>0</v>
      </c>
      <c r="M314" s="71">
        <v>0</v>
      </c>
      <c r="N314" s="71">
        <v>0</v>
      </c>
      <c r="O314" s="71">
        <v>0</v>
      </c>
      <c r="P314" s="71">
        <v>0</v>
      </c>
      <c r="Q314" s="71">
        <v>0</v>
      </c>
      <c r="R314" s="71">
        <v>0</v>
      </c>
      <c r="S314" s="71">
        <v>0</v>
      </c>
      <c r="T314" s="71">
        <v>0</v>
      </c>
      <c r="U314" s="71">
        <f>'[1]3'!AC312</f>
        <v>0</v>
      </c>
      <c r="V314" s="71">
        <v>0</v>
      </c>
      <c r="W314" s="71">
        <v>0</v>
      </c>
      <c r="X314" s="71">
        <v>0</v>
      </c>
      <c r="Y314" s="71">
        <v>0</v>
      </c>
      <c r="Z314" s="71">
        <v>0</v>
      </c>
      <c r="AA314" s="71">
        <v>0</v>
      </c>
      <c r="AB314" s="71">
        <f>'[1]3'!AD312</f>
        <v>0</v>
      </c>
      <c r="AC314" s="71">
        <v>0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f>'[1]3'!AE312</f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f>'[1]3'!AF312</f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f>'[1]3'!AG312</f>
        <v>0.14909632</v>
      </c>
      <c r="AX314" s="71">
        <v>0</v>
      </c>
      <c r="AY314" s="71">
        <v>0</v>
      </c>
      <c r="AZ314" s="71">
        <v>0</v>
      </c>
      <c r="BA314" s="71">
        <v>0</v>
      </c>
      <c r="BB314" s="71">
        <v>0</v>
      </c>
      <c r="BC314" s="71">
        <v>0</v>
      </c>
      <c r="BD314" s="71">
        <f>'[1]3'!AH312</f>
        <v>0.15881279000000001</v>
      </c>
      <c r="BE314" s="71">
        <v>0</v>
      </c>
      <c r="BF314" s="71">
        <v>0</v>
      </c>
      <c r="BG314" s="72">
        <v>0</v>
      </c>
      <c r="BH314" s="72">
        <v>0</v>
      </c>
      <c r="BI314" s="72">
        <v>0</v>
      </c>
      <c r="BJ314" s="72">
        <v>0</v>
      </c>
      <c r="BK314" s="72">
        <f>'[1]3'!AI312</f>
        <v>0</v>
      </c>
      <c r="BL314" s="72">
        <v>0</v>
      </c>
      <c r="BM314" s="72">
        <v>0</v>
      </c>
      <c r="BN314" s="72">
        <v>0</v>
      </c>
      <c r="BO314" s="71">
        <v>0</v>
      </c>
      <c r="BP314" s="71">
        <v>0</v>
      </c>
      <c r="BQ314" s="71">
        <v>0</v>
      </c>
      <c r="BR314" s="71">
        <v>0</v>
      </c>
      <c r="BS314" s="71">
        <v>0</v>
      </c>
      <c r="BT314" s="71">
        <v>0</v>
      </c>
      <c r="BU314" s="71">
        <v>0</v>
      </c>
      <c r="BV314" s="71">
        <v>0</v>
      </c>
      <c r="BW314" s="71">
        <v>0</v>
      </c>
      <c r="BX314" s="71">
        <v>0</v>
      </c>
      <c r="BY314" s="71">
        <v>0</v>
      </c>
      <c r="BZ314" s="71">
        <v>0</v>
      </c>
      <c r="CA314" s="71">
        <v>0</v>
      </c>
      <c r="CB314" s="71">
        <v>0</v>
      </c>
      <c r="CC314" s="71">
        <v>0</v>
      </c>
      <c r="CD314" s="71">
        <v>0</v>
      </c>
      <c r="CE314" s="71">
        <v>0</v>
      </c>
      <c r="CF314" s="71">
        <f>'[1]3'!AL312</f>
        <v>0</v>
      </c>
      <c r="CG314" s="71">
        <v>0</v>
      </c>
      <c r="CH314" s="71">
        <v>0</v>
      </c>
      <c r="CI314" s="71">
        <v>0</v>
      </c>
      <c r="CJ314" s="71">
        <v>0</v>
      </c>
      <c r="CK314" s="71">
        <v>0</v>
      </c>
      <c r="CL314" s="71">
        <f t="shared" si="138"/>
        <v>0</v>
      </c>
      <c r="CM314" s="71">
        <f t="shared" si="142"/>
        <v>0.14909632</v>
      </c>
      <c r="CN314" s="71">
        <f t="shared" si="142"/>
        <v>0</v>
      </c>
      <c r="CO314" s="71">
        <f t="shared" si="142"/>
        <v>0</v>
      </c>
      <c r="CP314" s="71">
        <f t="shared" si="142"/>
        <v>0</v>
      </c>
      <c r="CQ314" s="71">
        <f t="shared" si="142"/>
        <v>0</v>
      </c>
      <c r="CR314" s="71">
        <f t="shared" si="142"/>
        <v>0</v>
      </c>
      <c r="CS314" s="71">
        <f t="shared" si="139"/>
        <v>0</v>
      </c>
      <c r="CT314" s="71">
        <f t="shared" si="143"/>
        <v>0.15881279000000001</v>
      </c>
      <c r="CU314" s="71">
        <f t="shared" si="143"/>
        <v>0</v>
      </c>
      <c r="CV314" s="71">
        <f t="shared" si="143"/>
        <v>0</v>
      </c>
      <c r="CW314" s="71">
        <f t="shared" si="143"/>
        <v>0</v>
      </c>
      <c r="CX314" s="71">
        <f t="shared" si="143"/>
        <v>0</v>
      </c>
      <c r="CY314" s="71">
        <f t="shared" si="143"/>
        <v>0</v>
      </c>
      <c r="CZ314" s="56" t="str">
        <f>'[1]3'!AO312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314" s="57"/>
    </row>
    <row r="315" spans="1:105" s="58" customFormat="1" ht="236.25">
      <c r="A315" s="64" t="s">
        <v>268</v>
      </c>
      <c r="B315" s="68" t="str">
        <f>'[1]3'!B313</f>
        <v>ПИР на проектирование модернизации РП-12 РУ-10кВ в части установки комплекса дуговой защиты</v>
      </c>
      <c r="C315" s="69" t="str">
        <f>'[1]2'!C315</f>
        <v>R_ПИР.2027.03</v>
      </c>
      <c r="D315" s="71">
        <f>'[1]3'!K313</f>
        <v>0.14909632</v>
      </c>
      <c r="E315" s="71">
        <f>'[1]3'!P313</f>
        <v>0.15881279000000001</v>
      </c>
      <c r="F315" s="71">
        <v>0</v>
      </c>
      <c r="G315" s="71">
        <v>0</v>
      </c>
      <c r="H315" s="71">
        <v>0</v>
      </c>
      <c r="I315" s="71">
        <v>0</v>
      </c>
      <c r="J315" s="71">
        <v>0</v>
      </c>
      <c r="K315" s="71">
        <v>0</v>
      </c>
      <c r="L315" s="71">
        <v>0</v>
      </c>
      <c r="M315" s="71">
        <v>0</v>
      </c>
      <c r="N315" s="71">
        <v>0</v>
      </c>
      <c r="O315" s="71">
        <v>0</v>
      </c>
      <c r="P315" s="71">
        <v>0</v>
      </c>
      <c r="Q315" s="71">
        <v>0</v>
      </c>
      <c r="R315" s="71">
        <v>0</v>
      </c>
      <c r="S315" s="71">
        <v>0</v>
      </c>
      <c r="T315" s="71">
        <v>0</v>
      </c>
      <c r="U315" s="71">
        <f>'[1]3'!AC313</f>
        <v>0</v>
      </c>
      <c r="V315" s="71">
        <v>0</v>
      </c>
      <c r="W315" s="71">
        <v>0</v>
      </c>
      <c r="X315" s="71">
        <v>0</v>
      </c>
      <c r="Y315" s="71">
        <v>0</v>
      </c>
      <c r="Z315" s="71">
        <v>0</v>
      </c>
      <c r="AA315" s="71">
        <v>0</v>
      </c>
      <c r="AB315" s="71">
        <f>'[1]3'!AD313</f>
        <v>0</v>
      </c>
      <c r="AC315" s="71">
        <v>0</v>
      </c>
      <c r="AD315" s="71">
        <v>0</v>
      </c>
      <c r="AE315" s="71">
        <v>0</v>
      </c>
      <c r="AF315" s="71">
        <v>0</v>
      </c>
      <c r="AG315" s="71">
        <v>0</v>
      </c>
      <c r="AH315" s="71">
        <v>0</v>
      </c>
      <c r="AI315" s="71">
        <f>'[1]3'!AE313</f>
        <v>0</v>
      </c>
      <c r="AJ315" s="71">
        <v>0</v>
      </c>
      <c r="AK315" s="71">
        <v>0</v>
      </c>
      <c r="AL315" s="71">
        <v>0</v>
      </c>
      <c r="AM315" s="71">
        <v>0</v>
      </c>
      <c r="AN315" s="71">
        <v>0</v>
      </c>
      <c r="AO315" s="71">
        <v>0</v>
      </c>
      <c r="AP315" s="71">
        <f>'[1]3'!AF313</f>
        <v>0</v>
      </c>
      <c r="AQ315" s="71">
        <v>0</v>
      </c>
      <c r="AR315" s="71">
        <v>0</v>
      </c>
      <c r="AS315" s="71">
        <v>0</v>
      </c>
      <c r="AT315" s="71">
        <v>0</v>
      </c>
      <c r="AU315" s="71">
        <v>0</v>
      </c>
      <c r="AV315" s="71">
        <v>0</v>
      </c>
      <c r="AW315" s="71">
        <f>'[1]3'!AG313</f>
        <v>0.14909632</v>
      </c>
      <c r="AX315" s="71">
        <v>0</v>
      </c>
      <c r="AY315" s="71">
        <v>0</v>
      </c>
      <c r="AZ315" s="71">
        <v>0</v>
      </c>
      <c r="BA315" s="71">
        <v>0</v>
      </c>
      <c r="BB315" s="71">
        <v>0</v>
      </c>
      <c r="BC315" s="71">
        <v>0</v>
      </c>
      <c r="BD315" s="71">
        <f>'[1]3'!AH313</f>
        <v>0.15881279000000001</v>
      </c>
      <c r="BE315" s="71">
        <v>0</v>
      </c>
      <c r="BF315" s="71">
        <v>0</v>
      </c>
      <c r="BG315" s="72">
        <v>0</v>
      </c>
      <c r="BH315" s="72">
        <v>0</v>
      </c>
      <c r="BI315" s="72">
        <v>0</v>
      </c>
      <c r="BJ315" s="72">
        <v>0</v>
      </c>
      <c r="BK315" s="72">
        <f>'[1]3'!AI313</f>
        <v>0</v>
      </c>
      <c r="BL315" s="72">
        <v>0</v>
      </c>
      <c r="BM315" s="72">
        <v>0</v>
      </c>
      <c r="BN315" s="72">
        <v>0</v>
      </c>
      <c r="BO315" s="71">
        <v>0</v>
      </c>
      <c r="BP315" s="71">
        <v>0</v>
      </c>
      <c r="BQ315" s="71">
        <v>0</v>
      </c>
      <c r="BR315" s="71">
        <v>0</v>
      </c>
      <c r="BS315" s="71">
        <v>0</v>
      </c>
      <c r="BT315" s="71">
        <v>0</v>
      </c>
      <c r="BU315" s="71">
        <v>0</v>
      </c>
      <c r="BV315" s="71">
        <v>0</v>
      </c>
      <c r="BW315" s="71">
        <v>0</v>
      </c>
      <c r="BX315" s="71">
        <v>0</v>
      </c>
      <c r="BY315" s="71">
        <v>0</v>
      </c>
      <c r="BZ315" s="71">
        <v>0</v>
      </c>
      <c r="CA315" s="71">
        <v>0</v>
      </c>
      <c r="CB315" s="71">
        <v>0</v>
      </c>
      <c r="CC315" s="71">
        <v>0</v>
      </c>
      <c r="CD315" s="71">
        <v>0</v>
      </c>
      <c r="CE315" s="71">
        <v>0</v>
      </c>
      <c r="CF315" s="71">
        <f>'[1]3'!AL313</f>
        <v>0</v>
      </c>
      <c r="CG315" s="71">
        <v>0</v>
      </c>
      <c r="CH315" s="71">
        <v>0</v>
      </c>
      <c r="CI315" s="71">
        <v>0</v>
      </c>
      <c r="CJ315" s="71">
        <v>0</v>
      </c>
      <c r="CK315" s="71">
        <v>0</v>
      </c>
      <c r="CL315" s="71">
        <f t="shared" si="138"/>
        <v>0</v>
      </c>
      <c r="CM315" s="71">
        <f t="shared" si="142"/>
        <v>0.14909632</v>
      </c>
      <c r="CN315" s="71">
        <f t="shared" si="142"/>
        <v>0</v>
      </c>
      <c r="CO315" s="71">
        <f t="shared" si="142"/>
        <v>0</v>
      </c>
      <c r="CP315" s="71">
        <f t="shared" si="142"/>
        <v>0</v>
      </c>
      <c r="CQ315" s="71">
        <f t="shared" si="142"/>
        <v>0</v>
      </c>
      <c r="CR315" s="71">
        <f t="shared" si="142"/>
        <v>0</v>
      </c>
      <c r="CS315" s="71">
        <f t="shared" si="139"/>
        <v>0</v>
      </c>
      <c r="CT315" s="71">
        <f t="shared" si="143"/>
        <v>0.15881279000000001</v>
      </c>
      <c r="CU315" s="71">
        <f t="shared" si="143"/>
        <v>0</v>
      </c>
      <c r="CV315" s="71">
        <f t="shared" si="143"/>
        <v>0</v>
      </c>
      <c r="CW315" s="71">
        <f t="shared" si="143"/>
        <v>0</v>
      </c>
      <c r="CX315" s="71">
        <f t="shared" si="143"/>
        <v>0</v>
      </c>
      <c r="CY315" s="71">
        <f t="shared" si="143"/>
        <v>0</v>
      </c>
      <c r="CZ315" s="56" t="str">
        <f>'[1]3'!AO313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315" s="57"/>
    </row>
    <row r="316" spans="1:105" s="58" customFormat="1" ht="236.25">
      <c r="A316" s="64" t="s">
        <v>269</v>
      </c>
      <c r="B316" s="68" t="str">
        <f>'[1]3'!B314</f>
        <v>ПИР на проектирование модернизации РП-17 РУ-10кВ в части установки комплекса дуговой защиты</v>
      </c>
      <c r="C316" s="69" t="str">
        <f>'[1]2'!C316</f>
        <v>R_ПИР.2027.04</v>
      </c>
      <c r="D316" s="71">
        <f>'[1]3'!K314</f>
        <v>0.14909632</v>
      </c>
      <c r="E316" s="71">
        <f>'[1]3'!P314</f>
        <v>0.15881279000000001</v>
      </c>
      <c r="F316" s="71">
        <v>0</v>
      </c>
      <c r="G316" s="71">
        <v>0</v>
      </c>
      <c r="H316" s="71">
        <v>0</v>
      </c>
      <c r="I316" s="71">
        <v>0</v>
      </c>
      <c r="J316" s="71">
        <v>0</v>
      </c>
      <c r="K316" s="71">
        <v>0</v>
      </c>
      <c r="L316" s="71">
        <v>0</v>
      </c>
      <c r="M316" s="71">
        <v>0</v>
      </c>
      <c r="N316" s="71">
        <v>0</v>
      </c>
      <c r="O316" s="71">
        <v>0</v>
      </c>
      <c r="P316" s="71">
        <v>0</v>
      </c>
      <c r="Q316" s="71">
        <v>0</v>
      </c>
      <c r="R316" s="71">
        <v>0</v>
      </c>
      <c r="S316" s="71">
        <v>0</v>
      </c>
      <c r="T316" s="71">
        <v>0</v>
      </c>
      <c r="U316" s="71">
        <f>'[1]3'!AC314</f>
        <v>0</v>
      </c>
      <c r="V316" s="71">
        <v>0</v>
      </c>
      <c r="W316" s="71">
        <v>0</v>
      </c>
      <c r="X316" s="71">
        <v>0</v>
      </c>
      <c r="Y316" s="71">
        <v>0</v>
      </c>
      <c r="Z316" s="71">
        <v>0</v>
      </c>
      <c r="AA316" s="71">
        <v>0</v>
      </c>
      <c r="AB316" s="71">
        <f>'[1]3'!AD314</f>
        <v>0</v>
      </c>
      <c r="AC316" s="71">
        <v>0</v>
      </c>
      <c r="AD316" s="71">
        <v>0</v>
      </c>
      <c r="AE316" s="71">
        <v>0</v>
      </c>
      <c r="AF316" s="71">
        <v>0</v>
      </c>
      <c r="AG316" s="71">
        <v>0</v>
      </c>
      <c r="AH316" s="71">
        <v>0</v>
      </c>
      <c r="AI316" s="71">
        <f>'[1]3'!AE314</f>
        <v>0</v>
      </c>
      <c r="AJ316" s="71">
        <v>0</v>
      </c>
      <c r="AK316" s="71">
        <v>0</v>
      </c>
      <c r="AL316" s="71">
        <v>0</v>
      </c>
      <c r="AM316" s="71">
        <v>0</v>
      </c>
      <c r="AN316" s="71">
        <v>0</v>
      </c>
      <c r="AO316" s="71">
        <v>0</v>
      </c>
      <c r="AP316" s="71">
        <f>'[1]3'!AF314</f>
        <v>0</v>
      </c>
      <c r="AQ316" s="71">
        <v>0</v>
      </c>
      <c r="AR316" s="71">
        <v>0</v>
      </c>
      <c r="AS316" s="71">
        <v>0</v>
      </c>
      <c r="AT316" s="71">
        <v>0</v>
      </c>
      <c r="AU316" s="71">
        <v>0</v>
      </c>
      <c r="AV316" s="71">
        <v>0</v>
      </c>
      <c r="AW316" s="71">
        <f>'[1]3'!AG314</f>
        <v>0.14909632</v>
      </c>
      <c r="AX316" s="71">
        <v>0</v>
      </c>
      <c r="AY316" s="71">
        <v>0</v>
      </c>
      <c r="AZ316" s="71">
        <v>0</v>
      </c>
      <c r="BA316" s="71">
        <v>0</v>
      </c>
      <c r="BB316" s="71">
        <v>0</v>
      </c>
      <c r="BC316" s="71">
        <v>0</v>
      </c>
      <c r="BD316" s="71">
        <f>'[1]3'!AH314</f>
        <v>0.15881279000000001</v>
      </c>
      <c r="BE316" s="71">
        <v>0</v>
      </c>
      <c r="BF316" s="71">
        <v>0</v>
      </c>
      <c r="BG316" s="72">
        <v>0</v>
      </c>
      <c r="BH316" s="72">
        <v>0</v>
      </c>
      <c r="BI316" s="72">
        <v>0</v>
      </c>
      <c r="BJ316" s="72">
        <v>0</v>
      </c>
      <c r="BK316" s="72">
        <f>'[1]3'!AI314</f>
        <v>0</v>
      </c>
      <c r="BL316" s="72">
        <v>0</v>
      </c>
      <c r="BM316" s="72">
        <v>0</v>
      </c>
      <c r="BN316" s="72">
        <v>0</v>
      </c>
      <c r="BO316" s="71">
        <v>0</v>
      </c>
      <c r="BP316" s="71">
        <v>0</v>
      </c>
      <c r="BQ316" s="71">
        <v>0</v>
      </c>
      <c r="BR316" s="71">
        <v>0</v>
      </c>
      <c r="BS316" s="71">
        <v>0</v>
      </c>
      <c r="BT316" s="71">
        <v>0</v>
      </c>
      <c r="BU316" s="71">
        <v>0</v>
      </c>
      <c r="BV316" s="71">
        <v>0</v>
      </c>
      <c r="BW316" s="71">
        <v>0</v>
      </c>
      <c r="BX316" s="71">
        <v>0</v>
      </c>
      <c r="BY316" s="71">
        <v>0</v>
      </c>
      <c r="BZ316" s="71">
        <v>0</v>
      </c>
      <c r="CA316" s="71">
        <v>0</v>
      </c>
      <c r="CB316" s="71">
        <v>0</v>
      </c>
      <c r="CC316" s="71">
        <v>0</v>
      </c>
      <c r="CD316" s="71">
        <v>0</v>
      </c>
      <c r="CE316" s="71">
        <v>0</v>
      </c>
      <c r="CF316" s="71">
        <f>'[1]3'!AL314</f>
        <v>0</v>
      </c>
      <c r="CG316" s="71">
        <v>0</v>
      </c>
      <c r="CH316" s="71">
        <v>0</v>
      </c>
      <c r="CI316" s="71">
        <v>0</v>
      </c>
      <c r="CJ316" s="71">
        <v>0</v>
      </c>
      <c r="CK316" s="71">
        <v>0</v>
      </c>
      <c r="CL316" s="71">
        <f t="shared" si="138"/>
        <v>0</v>
      </c>
      <c r="CM316" s="71">
        <f t="shared" si="142"/>
        <v>0.14909632</v>
      </c>
      <c r="CN316" s="71">
        <f t="shared" si="142"/>
        <v>0</v>
      </c>
      <c r="CO316" s="71">
        <f t="shared" si="142"/>
        <v>0</v>
      </c>
      <c r="CP316" s="71">
        <f t="shared" si="142"/>
        <v>0</v>
      </c>
      <c r="CQ316" s="71">
        <f t="shared" si="142"/>
        <v>0</v>
      </c>
      <c r="CR316" s="71">
        <f t="shared" si="142"/>
        <v>0</v>
      </c>
      <c r="CS316" s="71">
        <f t="shared" si="139"/>
        <v>0</v>
      </c>
      <c r="CT316" s="71">
        <f t="shared" si="143"/>
        <v>0.15881279000000001</v>
      </c>
      <c r="CU316" s="71">
        <f t="shared" si="143"/>
        <v>0</v>
      </c>
      <c r="CV316" s="71">
        <f t="shared" si="143"/>
        <v>0</v>
      </c>
      <c r="CW316" s="71">
        <f t="shared" si="143"/>
        <v>0</v>
      </c>
      <c r="CX316" s="71">
        <f t="shared" si="143"/>
        <v>0</v>
      </c>
      <c r="CY316" s="71">
        <f t="shared" si="143"/>
        <v>0</v>
      </c>
      <c r="CZ316" s="56" t="str">
        <f>'[1]3'!AO314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316" s="57"/>
    </row>
    <row r="317" spans="1:105" s="58" customFormat="1" ht="236.25">
      <c r="A317" s="64" t="s">
        <v>270</v>
      </c>
      <c r="B317" s="68" t="str">
        <f>'[1]3'!B315</f>
        <v>ПИР на проектирование модернизации РП-25 РУ-10кВ в части установки комплекса дуговой защиты</v>
      </c>
      <c r="C317" s="69" t="str">
        <f>'[1]2'!C317</f>
        <v>R_ПИР.2027.05</v>
      </c>
      <c r="D317" s="71">
        <f>'[1]3'!K315</f>
        <v>0.14909632</v>
      </c>
      <c r="E317" s="71">
        <f>'[1]3'!P315</f>
        <v>0.15881279000000001</v>
      </c>
      <c r="F317" s="71">
        <v>0</v>
      </c>
      <c r="G317" s="71">
        <v>0</v>
      </c>
      <c r="H317" s="71">
        <v>0</v>
      </c>
      <c r="I317" s="71">
        <v>0</v>
      </c>
      <c r="J317" s="71">
        <v>0</v>
      </c>
      <c r="K317" s="71">
        <v>0</v>
      </c>
      <c r="L317" s="71">
        <v>0</v>
      </c>
      <c r="M317" s="71">
        <v>0</v>
      </c>
      <c r="N317" s="71">
        <v>0</v>
      </c>
      <c r="O317" s="71">
        <v>0</v>
      </c>
      <c r="P317" s="71">
        <v>0</v>
      </c>
      <c r="Q317" s="71">
        <v>0</v>
      </c>
      <c r="R317" s="71">
        <v>0</v>
      </c>
      <c r="S317" s="71">
        <v>0</v>
      </c>
      <c r="T317" s="71">
        <v>0</v>
      </c>
      <c r="U317" s="71">
        <f>'[1]3'!AC315</f>
        <v>0</v>
      </c>
      <c r="V317" s="71">
        <v>0</v>
      </c>
      <c r="W317" s="71">
        <v>0</v>
      </c>
      <c r="X317" s="71">
        <v>0</v>
      </c>
      <c r="Y317" s="71">
        <v>0</v>
      </c>
      <c r="Z317" s="71">
        <v>0</v>
      </c>
      <c r="AA317" s="71">
        <v>0</v>
      </c>
      <c r="AB317" s="71">
        <f>'[1]3'!AD315</f>
        <v>0</v>
      </c>
      <c r="AC317" s="71">
        <v>0</v>
      </c>
      <c r="AD317" s="71">
        <v>0</v>
      </c>
      <c r="AE317" s="71">
        <v>0</v>
      </c>
      <c r="AF317" s="71">
        <v>0</v>
      </c>
      <c r="AG317" s="71">
        <v>0</v>
      </c>
      <c r="AH317" s="71">
        <v>0</v>
      </c>
      <c r="AI317" s="71">
        <f>'[1]3'!AE315</f>
        <v>0</v>
      </c>
      <c r="AJ317" s="71">
        <v>0</v>
      </c>
      <c r="AK317" s="71">
        <v>0</v>
      </c>
      <c r="AL317" s="71">
        <v>0</v>
      </c>
      <c r="AM317" s="71">
        <v>0</v>
      </c>
      <c r="AN317" s="71">
        <v>0</v>
      </c>
      <c r="AO317" s="71">
        <v>0</v>
      </c>
      <c r="AP317" s="71">
        <f>'[1]3'!AF315</f>
        <v>0</v>
      </c>
      <c r="AQ317" s="71">
        <v>0</v>
      </c>
      <c r="AR317" s="71">
        <v>0</v>
      </c>
      <c r="AS317" s="71">
        <v>0</v>
      </c>
      <c r="AT317" s="71">
        <v>0</v>
      </c>
      <c r="AU317" s="71">
        <v>0</v>
      </c>
      <c r="AV317" s="71">
        <v>0</v>
      </c>
      <c r="AW317" s="71">
        <f>'[1]3'!AG315</f>
        <v>0.14909632</v>
      </c>
      <c r="AX317" s="71">
        <v>0</v>
      </c>
      <c r="AY317" s="71">
        <v>0</v>
      </c>
      <c r="AZ317" s="71">
        <v>0</v>
      </c>
      <c r="BA317" s="71">
        <v>0</v>
      </c>
      <c r="BB317" s="71">
        <v>0</v>
      </c>
      <c r="BC317" s="71">
        <v>0</v>
      </c>
      <c r="BD317" s="71">
        <f>'[1]3'!AH315</f>
        <v>0.15881279000000001</v>
      </c>
      <c r="BE317" s="71">
        <v>0</v>
      </c>
      <c r="BF317" s="71">
        <v>0</v>
      </c>
      <c r="BG317" s="72">
        <v>0</v>
      </c>
      <c r="BH317" s="72">
        <v>0</v>
      </c>
      <c r="BI317" s="72">
        <v>0</v>
      </c>
      <c r="BJ317" s="72">
        <v>0</v>
      </c>
      <c r="BK317" s="72">
        <f>'[1]3'!AI315</f>
        <v>0</v>
      </c>
      <c r="BL317" s="72">
        <v>0</v>
      </c>
      <c r="BM317" s="72">
        <v>0</v>
      </c>
      <c r="BN317" s="72">
        <v>0</v>
      </c>
      <c r="BO317" s="71">
        <v>0</v>
      </c>
      <c r="BP317" s="71">
        <v>0</v>
      </c>
      <c r="BQ317" s="71">
        <v>0</v>
      </c>
      <c r="BR317" s="71">
        <v>0</v>
      </c>
      <c r="BS317" s="71">
        <v>0</v>
      </c>
      <c r="BT317" s="71">
        <v>0</v>
      </c>
      <c r="BU317" s="71">
        <v>0</v>
      </c>
      <c r="BV317" s="71">
        <v>0</v>
      </c>
      <c r="BW317" s="71">
        <v>0</v>
      </c>
      <c r="BX317" s="71">
        <v>0</v>
      </c>
      <c r="BY317" s="71">
        <v>0</v>
      </c>
      <c r="BZ317" s="71">
        <v>0</v>
      </c>
      <c r="CA317" s="71">
        <v>0</v>
      </c>
      <c r="CB317" s="71">
        <v>0</v>
      </c>
      <c r="CC317" s="71">
        <v>0</v>
      </c>
      <c r="CD317" s="71">
        <v>0</v>
      </c>
      <c r="CE317" s="71">
        <v>0</v>
      </c>
      <c r="CF317" s="71">
        <f>'[1]3'!AL315</f>
        <v>0</v>
      </c>
      <c r="CG317" s="71">
        <v>0</v>
      </c>
      <c r="CH317" s="71">
        <v>0</v>
      </c>
      <c r="CI317" s="71">
        <v>0</v>
      </c>
      <c r="CJ317" s="71">
        <v>0</v>
      </c>
      <c r="CK317" s="71">
        <v>0</v>
      </c>
      <c r="CL317" s="71">
        <f t="shared" si="138"/>
        <v>0</v>
      </c>
      <c r="CM317" s="71">
        <f t="shared" si="142"/>
        <v>0.14909632</v>
      </c>
      <c r="CN317" s="71">
        <f t="shared" si="142"/>
        <v>0</v>
      </c>
      <c r="CO317" s="71">
        <f t="shared" si="142"/>
        <v>0</v>
      </c>
      <c r="CP317" s="71">
        <f t="shared" si="142"/>
        <v>0</v>
      </c>
      <c r="CQ317" s="71">
        <f t="shared" si="142"/>
        <v>0</v>
      </c>
      <c r="CR317" s="71">
        <f t="shared" si="142"/>
        <v>0</v>
      </c>
      <c r="CS317" s="71">
        <f t="shared" si="139"/>
        <v>0</v>
      </c>
      <c r="CT317" s="71">
        <f t="shared" si="143"/>
        <v>0.15881279000000001</v>
      </c>
      <c r="CU317" s="71">
        <f t="shared" si="143"/>
        <v>0</v>
      </c>
      <c r="CV317" s="71">
        <f t="shared" si="143"/>
        <v>0</v>
      </c>
      <c r="CW317" s="71">
        <f t="shared" si="143"/>
        <v>0</v>
      </c>
      <c r="CX317" s="71">
        <f t="shared" si="143"/>
        <v>0</v>
      </c>
      <c r="CY317" s="71">
        <f t="shared" si="143"/>
        <v>0</v>
      </c>
      <c r="CZ317" s="56" t="str">
        <f>'[1]3'!AO315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DA317" s="57"/>
    </row>
    <row r="318" spans="1:105" s="58" customFormat="1" ht="31.5">
      <c r="A318" s="64" t="s">
        <v>271</v>
      </c>
      <c r="B318" s="68" t="str">
        <f>'[1]3'!B316</f>
        <v>ПИР. АСУ ТП АО «Пензенская горэлектросеть"</v>
      </c>
      <c r="C318" s="69" t="str">
        <f>'[1]2'!C318</f>
        <v>R_ПИР.2027.06</v>
      </c>
      <c r="D318" s="71">
        <f>'[1]3'!K316</f>
        <v>0</v>
      </c>
      <c r="E318" s="71">
        <f>'[1]3'!P316</f>
        <v>4.3575277899999998</v>
      </c>
      <c r="F318" s="71">
        <v>0</v>
      </c>
      <c r="G318" s="71">
        <v>0</v>
      </c>
      <c r="H318" s="71">
        <v>0</v>
      </c>
      <c r="I318" s="71">
        <v>0</v>
      </c>
      <c r="J318" s="71">
        <v>0</v>
      </c>
      <c r="K318" s="71">
        <v>0</v>
      </c>
      <c r="L318" s="71">
        <v>0</v>
      </c>
      <c r="M318" s="71">
        <v>0</v>
      </c>
      <c r="N318" s="71">
        <v>0</v>
      </c>
      <c r="O318" s="71">
        <v>0</v>
      </c>
      <c r="P318" s="71">
        <v>0</v>
      </c>
      <c r="Q318" s="71">
        <v>0</v>
      </c>
      <c r="R318" s="71">
        <v>0</v>
      </c>
      <c r="S318" s="71">
        <v>0</v>
      </c>
      <c r="T318" s="71">
        <v>0</v>
      </c>
      <c r="U318" s="71">
        <f>'[1]3'!AC316</f>
        <v>0</v>
      </c>
      <c r="V318" s="71">
        <v>0</v>
      </c>
      <c r="W318" s="71">
        <v>0</v>
      </c>
      <c r="X318" s="71">
        <v>0</v>
      </c>
      <c r="Y318" s="71">
        <v>0</v>
      </c>
      <c r="Z318" s="71">
        <v>0</v>
      </c>
      <c r="AA318" s="71">
        <v>0</v>
      </c>
      <c r="AB318" s="71">
        <f>'[1]3'!AD316</f>
        <v>0</v>
      </c>
      <c r="AC318" s="71">
        <v>0</v>
      </c>
      <c r="AD318" s="71">
        <v>0</v>
      </c>
      <c r="AE318" s="71">
        <v>0</v>
      </c>
      <c r="AF318" s="71">
        <v>0</v>
      </c>
      <c r="AG318" s="71">
        <v>0</v>
      </c>
      <c r="AH318" s="71">
        <v>0</v>
      </c>
      <c r="AI318" s="71">
        <f>'[1]3'!AE316</f>
        <v>0</v>
      </c>
      <c r="AJ318" s="71">
        <v>0</v>
      </c>
      <c r="AK318" s="71">
        <v>0</v>
      </c>
      <c r="AL318" s="71">
        <v>0</v>
      </c>
      <c r="AM318" s="71">
        <v>0</v>
      </c>
      <c r="AN318" s="71">
        <v>0</v>
      </c>
      <c r="AO318" s="71">
        <v>0</v>
      </c>
      <c r="AP318" s="71">
        <f>'[1]3'!AF316</f>
        <v>0</v>
      </c>
      <c r="AQ318" s="71">
        <v>0</v>
      </c>
      <c r="AR318" s="71">
        <v>0</v>
      </c>
      <c r="AS318" s="71">
        <v>0</v>
      </c>
      <c r="AT318" s="71">
        <v>0</v>
      </c>
      <c r="AU318" s="71">
        <v>0</v>
      </c>
      <c r="AV318" s="71">
        <v>0</v>
      </c>
      <c r="AW318" s="71">
        <f>'[1]3'!AG316</f>
        <v>0</v>
      </c>
      <c r="AX318" s="71">
        <v>0</v>
      </c>
      <c r="AY318" s="71">
        <v>0</v>
      </c>
      <c r="AZ318" s="71">
        <v>0</v>
      </c>
      <c r="BA318" s="71">
        <v>0</v>
      </c>
      <c r="BB318" s="71">
        <v>0</v>
      </c>
      <c r="BC318" s="71">
        <v>0</v>
      </c>
      <c r="BD318" s="71">
        <f>'[1]3'!AH316</f>
        <v>4.3575277899999998</v>
      </c>
      <c r="BE318" s="71">
        <v>0</v>
      </c>
      <c r="BF318" s="71">
        <v>0</v>
      </c>
      <c r="BG318" s="72">
        <v>0</v>
      </c>
      <c r="BH318" s="72">
        <v>0</v>
      </c>
      <c r="BI318" s="72">
        <v>0</v>
      </c>
      <c r="BJ318" s="72">
        <v>0</v>
      </c>
      <c r="BK318" s="72">
        <f>'[1]3'!AI316</f>
        <v>0</v>
      </c>
      <c r="BL318" s="72">
        <v>0</v>
      </c>
      <c r="BM318" s="72">
        <v>0</v>
      </c>
      <c r="BN318" s="72">
        <v>0</v>
      </c>
      <c r="BO318" s="71">
        <v>0</v>
      </c>
      <c r="BP318" s="71">
        <v>0</v>
      </c>
      <c r="BQ318" s="71">
        <v>0</v>
      </c>
      <c r="BR318" s="71">
        <v>0</v>
      </c>
      <c r="BS318" s="71">
        <v>0</v>
      </c>
      <c r="BT318" s="71">
        <v>0</v>
      </c>
      <c r="BU318" s="71">
        <v>0</v>
      </c>
      <c r="BV318" s="71">
        <v>0</v>
      </c>
      <c r="BW318" s="71">
        <v>0</v>
      </c>
      <c r="BX318" s="71">
        <v>0</v>
      </c>
      <c r="BY318" s="71">
        <v>0</v>
      </c>
      <c r="BZ318" s="71">
        <v>0</v>
      </c>
      <c r="CA318" s="71">
        <v>0</v>
      </c>
      <c r="CB318" s="71">
        <v>0</v>
      </c>
      <c r="CC318" s="71">
        <v>0</v>
      </c>
      <c r="CD318" s="71">
        <v>0</v>
      </c>
      <c r="CE318" s="71">
        <v>0</v>
      </c>
      <c r="CF318" s="71">
        <f>'[1]3'!AL316</f>
        <v>0</v>
      </c>
      <c r="CG318" s="71">
        <v>0</v>
      </c>
      <c r="CH318" s="71">
        <v>0</v>
      </c>
      <c r="CI318" s="71">
        <v>0</v>
      </c>
      <c r="CJ318" s="71">
        <v>0</v>
      </c>
      <c r="CK318" s="71">
        <v>0</v>
      </c>
      <c r="CL318" s="71">
        <f t="shared" si="138"/>
        <v>0</v>
      </c>
      <c r="CM318" s="71">
        <f t="shared" si="142"/>
        <v>0</v>
      </c>
      <c r="CN318" s="71">
        <f t="shared" si="142"/>
        <v>0</v>
      </c>
      <c r="CO318" s="71">
        <f t="shared" si="142"/>
        <v>0</v>
      </c>
      <c r="CP318" s="71">
        <f t="shared" si="142"/>
        <v>0</v>
      </c>
      <c r="CQ318" s="71">
        <f t="shared" si="142"/>
        <v>0</v>
      </c>
      <c r="CR318" s="71">
        <f t="shared" si="142"/>
        <v>0</v>
      </c>
      <c r="CS318" s="71">
        <f t="shared" si="139"/>
        <v>0</v>
      </c>
      <c r="CT318" s="71">
        <f t="shared" si="143"/>
        <v>4.3575277899999998</v>
      </c>
      <c r="CU318" s="71">
        <f t="shared" si="143"/>
        <v>0</v>
      </c>
      <c r="CV318" s="71">
        <f t="shared" si="143"/>
        <v>0</v>
      </c>
      <c r="CW318" s="71">
        <f t="shared" si="143"/>
        <v>0</v>
      </c>
      <c r="CX318" s="71">
        <f t="shared" si="143"/>
        <v>0</v>
      </c>
      <c r="CY318" s="71">
        <f t="shared" si="143"/>
        <v>0</v>
      </c>
      <c r="CZ318" s="56" t="str">
        <f>'[1]3'!AO316</f>
        <v>корректировка ПИР</v>
      </c>
      <c r="DA318" s="57"/>
    </row>
    <row r="319" spans="1:105" s="58" customFormat="1" ht="47.25">
      <c r="A319" s="64" t="s">
        <v>272</v>
      </c>
      <c r="B319" s="68" t="str">
        <f>'[1]3'!B317</f>
        <v>ПИР. Реконструкция линейного объекта 2КЛ-10 кВ РП-25 - ТП-797 по проспекту Строителей, г. Пенза</v>
      </c>
      <c r="C319" s="69" t="str">
        <f>'[1]2'!C319</f>
        <v>R_ПИР.2027.07</v>
      </c>
      <c r="D319" s="71">
        <f>'[1]3'!K317</f>
        <v>0</v>
      </c>
      <c r="E319" s="71">
        <f>'[1]3'!P317</f>
        <v>0.31928918000000001</v>
      </c>
      <c r="F319" s="71">
        <v>0</v>
      </c>
      <c r="G319" s="71">
        <v>0</v>
      </c>
      <c r="H319" s="71">
        <v>0</v>
      </c>
      <c r="I319" s="71">
        <v>0</v>
      </c>
      <c r="J319" s="71">
        <v>0</v>
      </c>
      <c r="K319" s="71">
        <v>0</v>
      </c>
      <c r="L319" s="71">
        <v>0</v>
      </c>
      <c r="M319" s="71">
        <v>0</v>
      </c>
      <c r="N319" s="71">
        <v>0</v>
      </c>
      <c r="O319" s="71">
        <v>0</v>
      </c>
      <c r="P319" s="71">
        <v>0</v>
      </c>
      <c r="Q319" s="71">
        <v>0</v>
      </c>
      <c r="R319" s="71">
        <v>0</v>
      </c>
      <c r="S319" s="71">
        <v>0</v>
      </c>
      <c r="T319" s="71">
        <v>0</v>
      </c>
      <c r="U319" s="71">
        <f>'[1]3'!AC317</f>
        <v>0</v>
      </c>
      <c r="V319" s="71">
        <v>0</v>
      </c>
      <c r="W319" s="71">
        <v>0</v>
      </c>
      <c r="X319" s="71">
        <v>0</v>
      </c>
      <c r="Y319" s="71">
        <v>0</v>
      </c>
      <c r="Z319" s="71">
        <v>0</v>
      </c>
      <c r="AA319" s="71">
        <v>0</v>
      </c>
      <c r="AB319" s="71">
        <f>'[1]3'!AD317</f>
        <v>0</v>
      </c>
      <c r="AC319" s="71">
        <v>0</v>
      </c>
      <c r="AD319" s="71">
        <v>0</v>
      </c>
      <c r="AE319" s="71">
        <v>0</v>
      </c>
      <c r="AF319" s="71">
        <v>0</v>
      </c>
      <c r="AG319" s="71">
        <v>0</v>
      </c>
      <c r="AH319" s="71">
        <v>0</v>
      </c>
      <c r="AI319" s="71">
        <f>'[1]3'!AE317</f>
        <v>0</v>
      </c>
      <c r="AJ319" s="71">
        <v>0</v>
      </c>
      <c r="AK319" s="71">
        <v>0</v>
      </c>
      <c r="AL319" s="71">
        <v>0</v>
      </c>
      <c r="AM319" s="71">
        <v>0</v>
      </c>
      <c r="AN319" s="71">
        <v>0</v>
      </c>
      <c r="AO319" s="71">
        <v>0</v>
      </c>
      <c r="AP319" s="71">
        <f>'[1]3'!AF317</f>
        <v>0</v>
      </c>
      <c r="AQ319" s="71">
        <v>0</v>
      </c>
      <c r="AR319" s="71">
        <v>0</v>
      </c>
      <c r="AS319" s="71">
        <v>0</v>
      </c>
      <c r="AT319" s="71">
        <v>0</v>
      </c>
      <c r="AU319" s="71">
        <v>0</v>
      </c>
      <c r="AV319" s="71">
        <v>0</v>
      </c>
      <c r="AW319" s="71">
        <f>'[1]3'!AG317</f>
        <v>0</v>
      </c>
      <c r="AX319" s="71">
        <v>0</v>
      </c>
      <c r="AY319" s="71">
        <v>0</v>
      </c>
      <c r="AZ319" s="71">
        <v>0</v>
      </c>
      <c r="BA319" s="71">
        <v>0</v>
      </c>
      <c r="BB319" s="71">
        <v>0</v>
      </c>
      <c r="BC319" s="71">
        <v>0</v>
      </c>
      <c r="BD319" s="71">
        <f>'[1]3'!AH317</f>
        <v>0.31928918000000001</v>
      </c>
      <c r="BE319" s="71">
        <v>0</v>
      </c>
      <c r="BF319" s="71">
        <v>0</v>
      </c>
      <c r="BG319" s="72">
        <v>0</v>
      </c>
      <c r="BH319" s="72">
        <v>0</v>
      </c>
      <c r="BI319" s="72">
        <v>0</v>
      </c>
      <c r="BJ319" s="72">
        <v>0</v>
      </c>
      <c r="BK319" s="72">
        <f>'[1]3'!AI317</f>
        <v>0</v>
      </c>
      <c r="BL319" s="72">
        <v>0</v>
      </c>
      <c r="BM319" s="72">
        <v>0</v>
      </c>
      <c r="BN319" s="72">
        <v>0</v>
      </c>
      <c r="BO319" s="71">
        <v>0</v>
      </c>
      <c r="BP319" s="71">
        <v>0</v>
      </c>
      <c r="BQ319" s="71">
        <v>0</v>
      </c>
      <c r="BR319" s="71">
        <v>0</v>
      </c>
      <c r="BS319" s="71">
        <v>0</v>
      </c>
      <c r="BT319" s="71">
        <v>0</v>
      </c>
      <c r="BU319" s="71">
        <v>0</v>
      </c>
      <c r="BV319" s="71">
        <v>0</v>
      </c>
      <c r="BW319" s="71">
        <v>0</v>
      </c>
      <c r="BX319" s="71">
        <v>0</v>
      </c>
      <c r="BY319" s="71">
        <v>0</v>
      </c>
      <c r="BZ319" s="71">
        <v>0</v>
      </c>
      <c r="CA319" s="71">
        <v>0</v>
      </c>
      <c r="CB319" s="71">
        <v>0</v>
      </c>
      <c r="CC319" s="71">
        <v>0</v>
      </c>
      <c r="CD319" s="71">
        <v>0</v>
      </c>
      <c r="CE319" s="71">
        <v>0</v>
      </c>
      <c r="CF319" s="71">
        <f>'[1]3'!AL317</f>
        <v>0</v>
      </c>
      <c r="CG319" s="71">
        <v>0</v>
      </c>
      <c r="CH319" s="71">
        <v>0</v>
      </c>
      <c r="CI319" s="71">
        <v>0</v>
      </c>
      <c r="CJ319" s="71">
        <v>0</v>
      </c>
      <c r="CK319" s="71">
        <v>0</v>
      </c>
      <c r="CL319" s="71">
        <f t="shared" si="138"/>
        <v>0</v>
      </c>
      <c r="CM319" s="71">
        <f t="shared" si="142"/>
        <v>0</v>
      </c>
      <c r="CN319" s="71">
        <f t="shared" si="142"/>
        <v>0</v>
      </c>
      <c r="CO319" s="71">
        <f t="shared" si="142"/>
        <v>0</v>
      </c>
      <c r="CP319" s="71">
        <f t="shared" si="142"/>
        <v>0</v>
      </c>
      <c r="CQ319" s="71">
        <f t="shared" si="142"/>
        <v>0</v>
      </c>
      <c r="CR319" s="71">
        <f t="shared" si="142"/>
        <v>0</v>
      </c>
      <c r="CS319" s="71">
        <f t="shared" si="139"/>
        <v>0</v>
      </c>
      <c r="CT319" s="71">
        <f t="shared" si="143"/>
        <v>0.31928918000000001</v>
      </c>
      <c r="CU319" s="71">
        <f t="shared" si="143"/>
        <v>0</v>
      </c>
      <c r="CV319" s="71">
        <f t="shared" si="143"/>
        <v>0</v>
      </c>
      <c r="CW319" s="71">
        <f t="shared" si="143"/>
        <v>0</v>
      </c>
      <c r="CX319" s="71">
        <f t="shared" si="143"/>
        <v>0</v>
      </c>
      <c r="CY319" s="71">
        <f t="shared" si="143"/>
        <v>0</v>
      </c>
      <c r="CZ319" s="56" t="str">
        <f>'[1]3'!AO317</f>
        <v>корректировка ПИР</v>
      </c>
      <c r="DA319" s="57"/>
    </row>
    <row r="320" spans="1:105" s="58" customFormat="1" ht="47.25">
      <c r="A320" s="64" t="s">
        <v>273</v>
      </c>
      <c r="B320" s="68" t="str">
        <f>'[1]3'!B318</f>
        <v>ПИР. Реконструкция линейного объекта 2КЛ-10 кВ РП-2002 – ТП-2346  по ул. Герцена, г. Пенза</v>
      </c>
      <c r="C320" s="69" t="str">
        <f>'[1]2'!C320</f>
        <v>R_ПИР.2027.08</v>
      </c>
      <c r="D320" s="71">
        <f>'[1]3'!K318</f>
        <v>0</v>
      </c>
      <c r="E320" s="71">
        <f>'[1]3'!P318</f>
        <v>0.50336042999999997</v>
      </c>
      <c r="F320" s="71">
        <v>0</v>
      </c>
      <c r="G320" s="71">
        <v>0</v>
      </c>
      <c r="H320" s="71">
        <v>0</v>
      </c>
      <c r="I320" s="71">
        <v>0</v>
      </c>
      <c r="J320" s="71">
        <v>0</v>
      </c>
      <c r="K320" s="71">
        <v>0</v>
      </c>
      <c r="L320" s="71">
        <v>0</v>
      </c>
      <c r="M320" s="71">
        <v>0</v>
      </c>
      <c r="N320" s="71">
        <v>0</v>
      </c>
      <c r="O320" s="71">
        <v>0</v>
      </c>
      <c r="P320" s="71">
        <v>0</v>
      </c>
      <c r="Q320" s="71">
        <v>0</v>
      </c>
      <c r="R320" s="71">
        <v>0</v>
      </c>
      <c r="S320" s="71">
        <v>0</v>
      </c>
      <c r="T320" s="71">
        <v>0</v>
      </c>
      <c r="U320" s="71">
        <f>'[1]3'!AC318</f>
        <v>0</v>
      </c>
      <c r="V320" s="71">
        <v>0</v>
      </c>
      <c r="W320" s="71">
        <v>0</v>
      </c>
      <c r="X320" s="71">
        <v>0</v>
      </c>
      <c r="Y320" s="71">
        <v>0</v>
      </c>
      <c r="Z320" s="71">
        <v>0</v>
      </c>
      <c r="AA320" s="71">
        <v>0</v>
      </c>
      <c r="AB320" s="71">
        <f>'[1]3'!AD318</f>
        <v>0</v>
      </c>
      <c r="AC320" s="71">
        <v>0</v>
      </c>
      <c r="AD320" s="71">
        <v>0</v>
      </c>
      <c r="AE320" s="71">
        <v>0</v>
      </c>
      <c r="AF320" s="71">
        <v>0</v>
      </c>
      <c r="AG320" s="71">
        <v>0</v>
      </c>
      <c r="AH320" s="71">
        <v>0</v>
      </c>
      <c r="AI320" s="71">
        <f>'[1]3'!AE318</f>
        <v>0</v>
      </c>
      <c r="AJ320" s="71">
        <v>0</v>
      </c>
      <c r="AK320" s="71">
        <v>0</v>
      </c>
      <c r="AL320" s="71">
        <v>0</v>
      </c>
      <c r="AM320" s="71">
        <v>0</v>
      </c>
      <c r="AN320" s="71">
        <v>0</v>
      </c>
      <c r="AO320" s="71">
        <v>0</v>
      </c>
      <c r="AP320" s="71">
        <f>'[1]3'!AF318</f>
        <v>0</v>
      </c>
      <c r="AQ320" s="71">
        <v>0</v>
      </c>
      <c r="AR320" s="71">
        <v>0</v>
      </c>
      <c r="AS320" s="71">
        <v>0</v>
      </c>
      <c r="AT320" s="71">
        <v>0</v>
      </c>
      <c r="AU320" s="71">
        <v>0</v>
      </c>
      <c r="AV320" s="71">
        <v>0</v>
      </c>
      <c r="AW320" s="71">
        <f>'[1]3'!AG318</f>
        <v>0</v>
      </c>
      <c r="AX320" s="71">
        <v>0</v>
      </c>
      <c r="AY320" s="71">
        <v>0</v>
      </c>
      <c r="AZ320" s="71">
        <v>0</v>
      </c>
      <c r="BA320" s="71">
        <v>0</v>
      </c>
      <c r="BB320" s="71">
        <v>0</v>
      </c>
      <c r="BC320" s="71">
        <v>0</v>
      </c>
      <c r="BD320" s="71">
        <f>'[1]3'!AH318</f>
        <v>0.50336042999999997</v>
      </c>
      <c r="BE320" s="71">
        <v>0</v>
      </c>
      <c r="BF320" s="71">
        <v>0</v>
      </c>
      <c r="BG320" s="72">
        <v>0</v>
      </c>
      <c r="BH320" s="72">
        <v>0</v>
      </c>
      <c r="BI320" s="72">
        <v>0</v>
      </c>
      <c r="BJ320" s="72">
        <v>0</v>
      </c>
      <c r="BK320" s="72">
        <f>'[1]3'!AI318</f>
        <v>0</v>
      </c>
      <c r="BL320" s="72">
        <v>0</v>
      </c>
      <c r="BM320" s="72">
        <v>0</v>
      </c>
      <c r="BN320" s="72">
        <v>0</v>
      </c>
      <c r="BO320" s="71">
        <v>0</v>
      </c>
      <c r="BP320" s="71">
        <v>0</v>
      </c>
      <c r="BQ320" s="71">
        <v>0</v>
      </c>
      <c r="BR320" s="71">
        <v>0</v>
      </c>
      <c r="BS320" s="71">
        <v>0</v>
      </c>
      <c r="BT320" s="71">
        <v>0</v>
      </c>
      <c r="BU320" s="71">
        <v>0</v>
      </c>
      <c r="BV320" s="71">
        <v>0</v>
      </c>
      <c r="BW320" s="71">
        <v>0</v>
      </c>
      <c r="BX320" s="71">
        <v>0</v>
      </c>
      <c r="BY320" s="71">
        <v>0</v>
      </c>
      <c r="BZ320" s="71">
        <v>0</v>
      </c>
      <c r="CA320" s="71">
        <v>0</v>
      </c>
      <c r="CB320" s="71">
        <v>0</v>
      </c>
      <c r="CC320" s="71">
        <v>0</v>
      </c>
      <c r="CD320" s="71">
        <v>0</v>
      </c>
      <c r="CE320" s="71">
        <v>0</v>
      </c>
      <c r="CF320" s="71">
        <f>'[1]3'!AL318</f>
        <v>0</v>
      </c>
      <c r="CG320" s="71">
        <v>0</v>
      </c>
      <c r="CH320" s="71">
        <v>0</v>
      </c>
      <c r="CI320" s="71">
        <v>0</v>
      </c>
      <c r="CJ320" s="71">
        <v>0</v>
      </c>
      <c r="CK320" s="71">
        <v>0</v>
      </c>
      <c r="CL320" s="71">
        <f t="shared" si="138"/>
        <v>0</v>
      </c>
      <c r="CM320" s="71">
        <f t="shared" si="142"/>
        <v>0</v>
      </c>
      <c r="CN320" s="71">
        <f t="shared" si="142"/>
        <v>0</v>
      </c>
      <c r="CO320" s="71">
        <f t="shared" si="142"/>
        <v>0</v>
      </c>
      <c r="CP320" s="71">
        <f t="shared" si="142"/>
        <v>0</v>
      </c>
      <c r="CQ320" s="71">
        <f t="shared" si="142"/>
        <v>0</v>
      </c>
      <c r="CR320" s="71">
        <f t="shared" si="142"/>
        <v>0</v>
      </c>
      <c r="CS320" s="71">
        <f t="shared" si="139"/>
        <v>0</v>
      </c>
      <c r="CT320" s="71">
        <f t="shared" si="143"/>
        <v>0.50336042999999997</v>
      </c>
      <c r="CU320" s="71">
        <f t="shared" si="143"/>
        <v>0</v>
      </c>
      <c r="CV320" s="71">
        <f t="shared" si="143"/>
        <v>0</v>
      </c>
      <c r="CW320" s="71">
        <f t="shared" si="143"/>
        <v>0</v>
      </c>
      <c r="CX320" s="71">
        <f t="shared" si="143"/>
        <v>0</v>
      </c>
      <c r="CY320" s="71">
        <f t="shared" si="143"/>
        <v>0</v>
      </c>
      <c r="CZ320" s="56" t="str">
        <f>'[1]3'!AO318</f>
        <v>корректировка ПИР</v>
      </c>
      <c r="DA320" s="57"/>
    </row>
    <row r="321" spans="1:105" s="58" customFormat="1" ht="47.25">
      <c r="A321" s="64" t="s">
        <v>274</v>
      </c>
      <c r="B321" s="68" t="str">
        <f>'[1]3'!B319</f>
        <v>ПИР. Реконструкция линейного объекта 2КЛ-10 кВ ТП-67-Тп-68 в районе ул.Бакунина</v>
      </c>
      <c r="C321" s="69" t="str">
        <f>'[1]2'!C321</f>
        <v>R_ПИР.2027.09</v>
      </c>
      <c r="D321" s="71">
        <f>'[1]3'!K319</f>
        <v>0</v>
      </c>
      <c r="E321" s="71">
        <f>'[1]3'!P319</f>
        <v>0.19057296000000001</v>
      </c>
      <c r="F321" s="71">
        <v>0</v>
      </c>
      <c r="G321" s="71">
        <v>0</v>
      </c>
      <c r="H321" s="71">
        <v>0</v>
      </c>
      <c r="I321" s="71">
        <v>0</v>
      </c>
      <c r="J321" s="71">
        <v>0</v>
      </c>
      <c r="K321" s="71">
        <v>0</v>
      </c>
      <c r="L321" s="71">
        <v>0</v>
      </c>
      <c r="M321" s="71">
        <v>0</v>
      </c>
      <c r="N321" s="71">
        <v>0</v>
      </c>
      <c r="O321" s="71">
        <v>0</v>
      </c>
      <c r="P321" s="71">
        <v>0</v>
      </c>
      <c r="Q321" s="71">
        <v>0</v>
      </c>
      <c r="R321" s="71">
        <v>0</v>
      </c>
      <c r="S321" s="71">
        <v>0</v>
      </c>
      <c r="T321" s="71">
        <v>0</v>
      </c>
      <c r="U321" s="71">
        <f>'[1]3'!AC319</f>
        <v>0</v>
      </c>
      <c r="V321" s="71">
        <v>0</v>
      </c>
      <c r="W321" s="71">
        <v>0</v>
      </c>
      <c r="X321" s="71">
        <v>0</v>
      </c>
      <c r="Y321" s="71">
        <v>0</v>
      </c>
      <c r="Z321" s="71">
        <v>0</v>
      </c>
      <c r="AA321" s="71">
        <v>0</v>
      </c>
      <c r="AB321" s="71">
        <f>'[1]3'!AD319</f>
        <v>0</v>
      </c>
      <c r="AC321" s="71">
        <v>0</v>
      </c>
      <c r="AD321" s="71">
        <v>0</v>
      </c>
      <c r="AE321" s="71">
        <v>0</v>
      </c>
      <c r="AF321" s="71">
        <v>0</v>
      </c>
      <c r="AG321" s="71">
        <v>0</v>
      </c>
      <c r="AH321" s="71">
        <v>0</v>
      </c>
      <c r="AI321" s="71">
        <f>'[1]3'!AE319</f>
        <v>0</v>
      </c>
      <c r="AJ321" s="71">
        <v>0</v>
      </c>
      <c r="AK321" s="71">
        <v>0</v>
      </c>
      <c r="AL321" s="71">
        <v>0</v>
      </c>
      <c r="AM321" s="71">
        <v>0</v>
      </c>
      <c r="AN321" s="71">
        <v>0</v>
      </c>
      <c r="AO321" s="71">
        <v>0</v>
      </c>
      <c r="AP321" s="71">
        <f>'[1]3'!AF319</f>
        <v>0</v>
      </c>
      <c r="AQ321" s="71">
        <v>0</v>
      </c>
      <c r="AR321" s="71">
        <v>0</v>
      </c>
      <c r="AS321" s="71">
        <v>0</v>
      </c>
      <c r="AT321" s="71">
        <v>0</v>
      </c>
      <c r="AU321" s="71">
        <v>0</v>
      </c>
      <c r="AV321" s="71">
        <v>0</v>
      </c>
      <c r="AW321" s="71">
        <f>'[1]3'!AG319</f>
        <v>0</v>
      </c>
      <c r="AX321" s="71">
        <v>0</v>
      </c>
      <c r="AY321" s="71">
        <v>0</v>
      </c>
      <c r="AZ321" s="71">
        <v>0</v>
      </c>
      <c r="BA321" s="71">
        <v>0</v>
      </c>
      <c r="BB321" s="71">
        <v>0</v>
      </c>
      <c r="BC321" s="71">
        <v>0</v>
      </c>
      <c r="BD321" s="71">
        <f>'[1]3'!AH319</f>
        <v>0.19057296000000001</v>
      </c>
      <c r="BE321" s="71">
        <v>0</v>
      </c>
      <c r="BF321" s="71">
        <v>0</v>
      </c>
      <c r="BG321" s="72">
        <v>0</v>
      </c>
      <c r="BH321" s="72">
        <v>0</v>
      </c>
      <c r="BI321" s="72">
        <v>0</v>
      </c>
      <c r="BJ321" s="72">
        <v>0</v>
      </c>
      <c r="BK321" s="72">
        <f>'[1]3'!AI319</f>
        <v>0</v>
      </c>
      <c r="BL321" s="72">
        <v>0</v>
      </c>
      <c r="BM321" s="72">
        <v>0</v>
      </c>
      <c r="BN321" s="72">
        <v>0</v>
      </c>
      <c r="BO321" s="71">
        <v>0</v>
      </c>
      <c r="BP321" s="71">
        <v>0</v>
      </c>
      <c r="BQ321" s="71">
        <v>0</v>
      </c>
      <c r="BR321" s="71">
        <v>0</v>
      </c>
      <c r="BS321" s="71">
        <v>0</v>
      </c>
      <c r="BT321" s="71">
        <v>0</v>
      </c>
      <c r="BU321" s="71">
        <v>0</v>
      </c>
      <c r="BV321" s="71">
        <v>0</v>
      </c>
      <c r="BW321" s="71">
        <v>0</v>
      </c>
      <c r="BX321" s="71">
        <v>0</v>
      </c>
      <c r="BY321" s="71">
        <v>0</v>
      </c>
      <c r="BZ321" s="71">
        <v>0</v>
      </c>
      <c r="CA321" s="71">
        <v>0</v>
      </c>
      <c r="CB321" s="71">
        <v>0</v>
      </c>
      <c r="CC321" s="71">
        <v>0</v>
      </c>
      <c r="CD321" s="71">
        <v>0</v>
      </c>
      <c r="CE321" s="71">
        <v>0</v>
      </c>
      <c r="CF321" s="71">
        <f>'[1]3'!AL319</f>
        <v>0</v>
      </c>
      <c r="CG321" s="71">
        <v>0</v>
      </c>
      <c r="CH321" s="71">
        <v>0</v>
      </c>
      <c r="CI321" s="71">
        <v>0</v>
      </c>
      <c r="CJ321" s="71">
        <v>0</v>
      </c>
      <c r="CK321" s="71">
        <v>0</v>
      </c>
      <c r="CL321" s="71">
        <f>T321+AH321+AV321+BJ321</f>
        <v>0</v>
      </c>
      <c r="CM321" s="71">
        <f t="shared" si="142"/>
        <v>0</v>
      </c>
      <c r="CN321" s="71">
        <f t="shared" si="142"/>
        <v>0</v>
      </c>
      <c r="CO321" s="71">
        <f t="shared" si="142"/>
        <v>0</v>
      </c>
      <c r="CP321" s="71">
        <f t="shared" si="142"/>
        <v>0</v>
      </c>
      <c r="CQ321" s="71">
        <f t="shared" si="142"/>
        <v>0</v>
      </c>
      <c r="CR321" s="71">
        <f t="shared" si="142"/>
        <v>0</v>
      </c>
      <c r="CS321" s="71">
        <f>AA321+AH321+AV321+BJ321</f>
        <v>0</v>
      </c>
      <c r="CT321" s="71">
        <f t="shared" si="143"/>
        <v>0.19057296000000001</v>
      </c>
      <c r="CU321" s="71">
        <f t="shared" si="143"/>
        <v>0</v>
      </c>
      <c r="CV321" s="71">
        <f t="shared" si="143"/>
        <v>0</v>
      </c>
      <c r="CW321" s="71">
        <f t="shared" si="143"/>
        <v>0</v>
      </c>
      <c r="CX321" s="71">
        <f t="shared" si="143"/>
        <v>0</v>
      </c>
      <c r="CY321" s="71">
        <f t="shared" si="143"/>
        <v>0</v>
      </c>
      <c r="CZ321" s="56" t="str">
        <f>'[1]3'!AO319</f>
        <v>корректировка ПИР</v>
      </c>
      <c r="DA321" s="57"/>
    </row>
    <row r="322" spans="1:105" s="58" customFormat="1" ht="31.5">
      <c r="A322" s="64" t="s">
        <v>275</v>
      </c>
      <c r="B322" s="68" t="str">
        <f>'[1]3'!B320</f>
        <v xml:space="preserve">ПИР. АСУ ТП АО «Пензенская горэлектросеть" </v>
      </c>
      <c r="C322" s="69" t="str">
        <f>'[1]2'!C322</f>
        <v>S_ПИР.2028.01</v>
      </c>
      <c r="D322" s="71">
        <f>'[1]3'!K320</f>
        <v>1.241889</v>
      </c>
      <c r="E322" s="71">
        <f>'[1]3'!P320</f>
        <v>1.241889</v>
      </c>
      <c r="F322" s="71">
        <v>0</v>
      </c>
      <c r="G322" s="71">
        <v>0</v>
      </c>
      <c r="H322" s="71">
        <v>0</v>
      </c>
      <c r="I322" s="71">
        <v>0</v>
      </c>
      <c r="J322" s="71">
        <v>0</v>
      </c>
      <c r="K322" s="71">
        <v>0</v>
      </c>
      <c r="L322" s="71">
        <v>0</v>
      </c>
      <c r="M322" s="71">
        <v>0</v>
      </c>
      <c r="N322" s="71">
        <v>0</v>
      </c>
      <c r="O322" s="71">
        <v>0</v>
      </c>
      <c r="P322" s="71">
        <v>0</v>
      </c>
      <c r="Q322" s="71">
        <v>0</v>
      </c>
      <c r="R322" s="71">
        <v>0</v>
      </c>
      <c r="S322" s="71">
        <v>0</v>
      </c>
      <c r="T322" s="71">
        <v>0</v>
      </c>
      <c r="U322" s="71">
        <f>'[1]3'!AC320</f>
        <v>0</v>
      </c>
      <c r="V322" s="71">
        <v>0</v>
      </c>
      <c r="W322" s="71">
        <v>0</v>
      </c>
      <c r="X322" s="71">
        <v>0</v>
      </c>
      <c r="Y322" s="71">
        <v>0</v>
      </c>
      <c r="Z322" s="71">
        <v>0</v>
      </c>
      <c r="AA322" s="71">
        <v>0</v>
      </c>
      <c r="AB322" s="71">
        <f>'[1]3'!AD320</f>
        <v>0</v>
      </c>
      <c r="AC322" s="71">
        <v>0</v>
      </c>
      <c r="AD322" s="71">
        <v>0</v>
      </c>
      <c r="AE322" s="71">
        <v>0</v>
      </c>
      <c r="AF322" s="71">
        <v>0</v>
      </c>
      <c r="AG322" s="71">
        <v>0</v>
      </c>
      <c r="AH322" s="71">
        <v>0</v>
      </c>
      <c r="AI322" s="71">
        <f>'[1]3'!AE320</f>
        <v>0</v>
      </c>
      <c r="AJ322" s="71">
        <v>0</v>
      </c>
      <c r="AK322" s="71">
        <v>0</v>
      </c>
      <c r="AL322" s="71">
        <v>0</v>
      </c>
      <c r="AM322" s="71">
        <v>0</v>
      </c>
      <c r="AN322" s="71">
        <v>0</v>
      </c>
      <c r="AO322" s="71">
        <v>0</v>
      </c>
      <c r="AP322" s="71">
        <f>'[1]3'!AF320</f>
        <v>0</v>
      </c>
      <c r="AQ322" s="71">
        <v>0</v>
      </c>
      <c r="AR322" s="71">
        <v>0</v>
      </c>
      <c r="AS322" s="71">
        <v>0</v>
      </c>
      <c r="AT322" s="71">
        <v>0</v>
      </c>
      <c r="AU322" s="71">
        <v>0</v>
      </c>
      <c r="AV322" s="71">
        <v>0</v>
      </c>
      <c r="AW322" s="71">
        <f>'[1]3'!AG320</f>
        <v>0</v>
      </c>
      <c r="AX322" s="71">
        <v>0</v>
      </c>
      <c r="AY322" s="71">
        <v>0</v>
      </c>
      <c r="AZ322" s="71">
        <v>0</v>
      </c>
      <c r="BA322" s="71">
        <v>0</v>
      </c>
      <c r="BB322" s="71">
        <v>0</v>
      </c>
      <c r="BC322" s="71">
        <v>0</v>
      </c>
      <c r="BD322" s="71">
        <f>'[1]3'!AH320</f>
        <v>0</v>
      </c>
      <c r="BE322" s="71">
        <v>0</v>
      </c>
      <c r="BF322" s="71">
        <v>0</v>
      </c>
      <c r="BG322" s="72">
        <v>0</v>
      </c>
      <c r="BH322" s="72">
        <v>0</v>
      </c>
      <c r="BI322" s="72">
        <v>0</v>
      </c>
      <c r="BJ322" s="72">
        <v>0</v>
      </c>
      <c r="BK322" s="72">
        <f>'[1]3'!AI320</f>
        <v>1.241889</v>
      </c>
      <c r="BL322" s="72">
        <v>0</v>
      </c>
      <c r="BM322" s="72">
        <v>0</v>
      </c>
      <c r="BN322" s="72">
        <v>0</v>
      </c>
      <c r="BO322" s="71">
        <v>0</v>
      </c>
      <c r="BP322" s="71">
        <v>0</v>
      </c>
      <c r="BQ322" s="71">
        <v>0</v>
      </c>
      <c r="BR322" s="71">
        <v>0</v>
      </c>
      <c r="BS322" s="71">
        <v>0</v>
      </c>
      <c r="BT322" s="71">
        <v>0</v>
      </c>
      <c r="BU322" s="71">
        <v>0</v>
      </c>
      <c r="BV322" s="71">
        <v>0</v>
      </c>
      <c r="BW322" s="71">
        <v>0</v>
      </c>
      <c r="BX322" s="71">
        <v>0</v>
      </c>
      <c r="BY322" s="71">
        <v>0</v>
      </c>
      <c r="BZ322" s="71">
        <v>0</v>
      </c>
      <c r="CA322" s="71">
        <v>0</v>
      </c>
      <c r="CB322" s="71">
        <v>0</v>
      </c>
      <c r="CC322" s="71">
        <v>0</v>
      </c>
      <c r="CD322" s="71">
        <v>0</v>
      </c>
      <c r="CE322" s="71">
        <v>0</v>
      </c>
      <c r="CF322" s="71">
        <f>'[1]3'!AL320</f>
        <v>0</v>
      </c>
      <c r="CG322" s="71">
        <v>0</v>
      </c>
      <c r="CH322" s="71">
        <v>0</v>
      </c>
      <c r="CI322" s="71">
        <v>0</v>
      </c>
      <c r="CJ322" s="71">
        <v>0</v>
      </c>
      <c r="CK322" s="71">
        <v>0</v>
      </c>
      <c r="CL322" s="71">
        <f t="shared" si="138"/>
        <v>0</v>
      </c>
      <c r="CM322" s="71">
        <f t="shared" si="142"/>
        <v>1.241889</v>
      </c>
      <c r="CN322" s="71">
        <f t="shared" si="142"/>
        <v>0</v>
      </c>
      <c r="CO322" s="71">
        <f t="shared" si="142"/>
        <v>0</v>
      </c>
      <c r="CP322" s="71">
        <f t="shared" si="142"/>
        <v>0</v>
      </c>
      <c r="CQ322" s="71">
        <f t="shared" si="142"/>
        <v>0</v>
      </c>
      <c r="CR322" s="71">
        <f t="shared" si="142"/>
        <v>0</v>
      </c>
      <c r="CS322" s="71">
        <f t="shared" si="139"/>
        <v>0</v>
      </c>
      <c r="CT322" s="71">
        <f t="shared" si="143"/>
        <v>1.241889</v>
      </c>
      <c r="CU322" s="71">
        <f t="shared" si="143"/>
        <v>0</v>
      </c>
      <c r="CV322" s="71">
        <f t="shared" si="143"/>
        <v>0</v>
      </c>
      <c r="CW322" s="71">
        <f t="shared" si="143"/>
        <v>0</v>
      </c>
      <c r="CX322" s="71">
        <f t="shared" si="143"/>
        <v>0</v>
      </c>
      <c r="CY322" s="71">
        <f t="shared" si="143"/>
        <v>0</v>
      </c>
      <c r="CZ322" s="56" t="str">
        <f>'[1]3'!AO320</f>
        <v>корректировка ПИР</v>
      </c>
      <c r="DA322" s="57"/>
    </row>
    <row r="323" spans="1:105" s="58" customFormat="1" ht="47.25">
      <c r="A323" s="64" t="s">
        <v>276</v>
      </c>
      <c r="B323" s="68" t="str">
        <f>'[1]3'!B321</f>
        <v>ПИР. Реконструкция линейного объекта КЛ-10кВ ПС "Арбеково" ф.23 - ТП-9 в районе ул. Мусоргского, г.Пенза</v>
      </c>
      <c r="C323" s="69" t="str">
        <f>'[1]2'!C323</f>
        <v>S_ПИР.2028.02</v>
      </c>
      <c r="D323" s="71">
        <f>'[1]3'!K321</f>
        <v>0.30889515000000001</v>
      </c>
      <c r="E323" s="71">
        <f>'[1]3'!P321</f>
        <v>0.30889515000000001</v>
      </c>
      <c r="F323" s="71">
        <v>0</v>
      </c>
      <c r="G323" s="71">
        <v>0</v>
      </c>
      <c r="H323" s="71">
        <v>0</v>
      </c>
      <c r="I323" s="71">
        <v>0</v>
      </c>
      <c r="J323" s="71">
        <v>0</v>
      </c>
      <c r="K323" s="71">
        <v>0</v>
      </c>
      <c r="L323" s="71">
        <v>0</v>
      </c>
      <c r="M323" s="71">
        <v>0</v>
      </c>
      <c r="N323" s="71">
        <v>0</v>
      </c>
      <c r="O323" s="71">
        <v>0</v>
      </c>
      <c r="P323" s="71">
        <v>0</v>
      </c>
      <c r="Q323" s="71">
        <v>0</v>
      </c>
      <c r="R323" s="71">
        <v>0</v>
      </c>
      <c r="S323" s="71">
        <v>0</v>
      </c>
      <c r="T323" s="71">
        <v>0</v>
      </c>
      <c r="U323" s="71">
        <f>'[1]3'!AC321</f>
        <v>0</v>
      </c>
      <c r="V323" s="71">
        <v>0</v>
      </c>
      <c r="W323" s="71">
        <v>0</v>
      </c>
      <c r="X323" s="71">
        <v>0</v>
      </c>
      <c r="Y323" s="71">
        <v>0</v>
      </c>
      <c r="Z323" s="71">
        <v>0</v>
      </c>
      <c r="AA323" s="71">
        <v>0</v>
      </c>
      <c r="AB323" s="71">
        <f>'[1]3'!AD321</f>
        <v>0</v>
      </c>
      <c r="AC323" s="71">
        <v>0</v>
      </c>
      <c r="AD323" s="71">
        <v>0</v>
      </c>
      <c r="AE323" s="71">
        <v>0</v>
      </c>
      <c r="AF323" s="71">
        <v>0</v>
      </c>
      <c r="AG323" s="71">
        <v>0</v>
      </c>
      <c r="AH323" s="71">
        <v>0</v>
      </c>
      <c r="AI323" s="71">
        <f>'[1]3'!AE321</f>
        <v>0</v>
      </c>
      <c r="AJ323" s="71">
        <v>0</v>
      </c>
      <c r="AK323" s="71">
        <v>0</v>
      </c>
      <c r="AL323" s="71">
        <v>0</v>
      </c>
      <c r="AM323" s="71">
        <v>0</v>
      </c>
      <c r="AN323" s="71">
        <v>0</v>
      </c>
      <c r="AO323" s="71">
        <v>0</v>
      </c>
      <c r="AP323" s="71">
        <f>'[1]3'!AF321</f>
        <v>0</v>
      </c>
      <c r="AQ323" s="71">
        <v>0</v>
      </c>
      <c r="AR323" s="71">
        <v>0</v>
      </c>
      <c r="AS323" s="71">
        <v>0</v>
      </c>
      <c r="AT323" s="71">
        <v>0</v>
      </c>
      <c r="AU323" s="71">
        <v>0</v>
      </c>
      <c r="AV323" s="71">
        <v>0</v>
      </c>
      <c r="AW323" s="71">
        <f>'[1]3'!AG321</f>
        <v>0</v>
      </c>
      <c r="AX323" s="71">
        <v>0</v>
      </c>
      <c r="AY323" s="71">
        <v>0</v>
      </c>
      <c r="AZ323" s="71">
        <v>0</v>
      </c>
      <c r="BA323" s="71">
        <v>0</v>
      </c>
      <c r="BB323" s="71">
        <v>0</v>
      </c>
      <c r="BC323" s="71">
        <v>0</v>
      </c>
      <c r="BD323" s="71">
        <f>'[1]3'!AH321</f>
        <v>0</v>
      </c>
      <c r="BE323" s="71">
        <v>0</v>
      </c>
      <c r="BF323" s="71">
        <v>0</v>
      </c>
      <c r="BG323" s="72">
        <v>0</v>
      </c>
      <c r="BH323" s="72">
        <v>0</v>
      </c>
      <c r="BI323" s="72">
        <v>0</v>
      </c>
      <c r="BJ323" s="72">
        <v>0</v>
      </c>
      <c r="BK323" s="72">
        <f>'[1]3'!AI321</f>
        <v>0.30889515000000001</v>
      </c>
      <c r="BL323" s="72">
        <v>0</v>
      </c>
      <c r="BM323" s="72">
        <v>0</v>
      </c>
      <c r="BN323" s="72">
        <v>0</v>
      </c>
      <c r="BO323" s="71">
        <v>0</v>
      </c>
      <c r="BP323" s="71">
        <v>0</v>
      </c>
      <c r="BQ323" s="71">
        <v>0</v>
      </c>
      <c r="BR323" s="71">
        <v>0</v>
      </c>
      <c r="BS323" s="71">
        <v>0</v>
      </c>
      <c r="BT323" s="71">
        <v>0</v>
      </c>
      <c r="BU323" s="71">
        <v>0</v>
      </c>
      <c r="BV323" s="71">
        <v>0</v>
      </c>
      <c r="BW323" s="71">
        <v>0</v>
      </c>
      <c r="BX323" s="71">
        <v>0</v>
      </c>
      <c r="BY323" s="71">
        <v>0</v>
      </c>
      <c r="BZ323" s="71">
        <v>0</v>
      </c>
      <c r="CA323" s="71">
        <v>0</v>
      </c>
      <c r="CB323" s="71">
        <v>0</v>
      </c>
      <c r="CC323" s="71">
        <v>0</v>
      </c>
      <c r="CD323" s="71">
        <v>0</v>
      </c>
      <c r="CE323" s="71">
        <v>0</v>
      </c>
      <c r="CF323" s="71">
        <f>'[1]3'!AL321</f>
        <v>0</v>
      </c>
      <c r="CG323" s="71">
        <v>0</v>
      </c>
      <c r="CH323" s="71">
        <v>0</v>
      </c>
      <c r="CI323" s="71">
        <v>0</v>
      </c>
      <c r="CJ323" s="71">
        <v>0</v>
      </c>
      <c r="CK323" s="71">
        <v>0</v>
      </c>
      <c r="CL323" s="71">
        <f t="shared" si="138"/>
        <v>0</v>
      </c>
      <c r="CM323" s="71">
        <f t="shared" si="142"/>
        <v>0.30889515000000001</v>
      </c>
      <c r="CN323" s="71">
        <f t="shared" si="142"/>
        <v>0</v>
      </c>
      <c r="CO323" s="71">
        <f t="shared" si="142"/>
        <v>0</v>
      </c>
      <c r="CP323" s="71">
        <f t="shared" si="142"/>
        <v>0</v>
      </c>
      <c r="CQ323" s="71">
        <f t="shared" si="142"/>
        <v>0</v>
      </c>
      <c r="CR323" s="71">
        <f t="shared" si="142"/>
        <v>0</v>
      </c>
      <c r="CS323" s="71">
        <f t="shared" si="139"/>
        <v>0</v>
      </c>
      <c r="CT323" s="71">
        <f t="shared" si="143"/>
        <v>0.30889515000000001</v>
      </c>
      <c r="CU323" s="71">
        <f t="shared" si="143"/>
        <v>0</v>
      </c>
      <c r="CV323" s="71">
        <f t="shared" si="143"/>
        <v>0</v>
      </c>
      <c r="CW323" s="71">
        <f t="shared" si="143"/>
        <v>0</v>
      </c>
      <c r="CX323" s="71">
        <f t="shared" si="143"/>
        <v>0</v>
      </c>
      <c r="CY323" s="71">
        <f t="shared" si="143"/>
        <v>0</v>
      </c>
      <c r="CZ323" s="56" t="str">
        <f>'[1]3'!AO321</f>
        <v>корректировка ПИР</v>
      </c>
      <c r="DA323" s="57"/>
    </row>
    <row r="324" spans="1:105" s="58" customFormat="1" ht="47.25">
      <c r="A324" s="64" t="s">
        <v>277</v>
      </c>
      <c r="B324" s="68" t="str">
        <f>'[1]3'!B322</f>
        <v>ПИР. Реконструкция линейного объекта КЛ-10кВ ПС "Терновка" ф.34 - ТП-10 в районе ул. Центральной, г.Пенза</v>
      </c>
      <c r="C324" s="69" t="str">
        <f>'[1]2'!C324</f>
        <v>S_ПИР.2028.03</v>
      </c>
      <c r="D324" s="71">
        <f>'[1]3'!K322</f>
        <v>0.59114661000000002</v>
      </c>
      <c r="E324" s="71">
        <f>'[1]3'!P322</f>
        <v>0.59114661000000002</v>
      </c>
      <c r="F324" s="71">
        <v>0</v>
      </c>
      <c r="G324" s="71">
        <v>0</v>
      </c>
      <c r="H324" s="71">
        <v>0</v>
      </c>
      <c r="I324" s="71">
        <v>0</v>
      </c>
      <c r="J324" s="71">
        <v>0</v>
      </c>
      <c r="K324" s="71">
        <v>0</v>
      </c>
      <c r="L324" s="71">
        <v>0</v>
      </c>
      <c r="M324" s="71">
        <v>0</v>
      </c>
      <c r="N324" s="71">
        <v>0</v>
      </c>
      <c r="O324" s="71">
        <v>0</v>
      </c>
      <c r="P324" s="71">
        <v>0</v>
      </c>
      <c r="Q324" s="71">
        <v>0</v>
      </c>
      <c r="R324" s="71">
        <v>0</v>
      </c>
      <c r="S324" s="71">
        <v>0</v>
      </c>
      <c r="T324" s="71">
        <v>0</v>
      </c>
      <c r="U324" s="71">
        <f>'[1]3'!AC322</f>
        <v>0</v>
      </c>
      <c r="V324" s="71">
        <v>0</v>
      </c>
      <c r="W324" s="71">
        <v>0</v>
      </c>
      <c r="X324" s="71">
        <v>0</v>
      </c>
      <c r="Y324" s="71">
        <v>0</v>
      </c>
      <c r="Z324" s="71">
        <v>0</v>
      </c>
      <c r="AA324" s="71">
        <v>0</v>
      </c>
      <c r="AB324" s="71">
        <f>'[1]3'!AD322</f>
        <v>0</v>
      </c>
      <c r="AC324" s="71">
        <v>0</v>
      </c>
      <c r="AD324" s="71">
        <v>0</v>
      </c>
      <c r="AE324" s="71">
        <v>0</v>
      </c>
      <c r="AF324" s="71">
        <v>0</v>
      </c>
      <c r="AG324" s="71">
        <v>0</v>
      </c>
      <c r="AH324" s="71">
        <v>0</v>
      </c>
      <c r="AI324" s="71">
        <f>'[1]3'!AE322</f>
        <v>0</v>
      </c>
      <c r="AJ324" s="71">
        <v>0</v>
      </c>
      <c r="AK324" s="71">
        <v>0</v>
      </c>
      <c r="AL324" s="71">
        <v>0</v>
      </c>
      <c r="AM324" s="71">
        <v>0</v>
      </c>
      <c r="AN324" s="71">
        <v>0</v>
      </c>
      <c r="AO324" s="71">
        <v>0</v>
      </c>
      <c r="AP324" s="71">
        <f>'[1]3'!AF322</f>
        <v>0</v>
      </c>
      <c r="AQ324" s="71">
        <v>0</v>
      </c>
      <c r="AR324" s="71">
        <v>0</v>
      </c>
      <c r="AS324" s="71">
        <v>0</v>
      </c>
      <c r="AT324" s="71">
        <v>0</v>
      </c>
      <c r="AU324" s="71">
        <v>0</v>
      </c>
      <c r="AV324" s="71">
        <v>0</v>
      </c>
      <c r="AW324" s="71">
        <f>'[1]3'!AG322</f>
        <v>0</v>
      </c>
      <c r="AX324" s="71">
        <v>0</v>
      </c>
      <c r="AY324" s="71">
        <v>0</v>
      </c>
      <c r="AZ324" s="71">
        <v>0</v>
      </c>
      <c r="BA324" s="71">
        <v>0</v>
      </c>
      <c r="BB324" s="71">
        <v>0</v>
      </c>
      <c r="BC324" s="71">
        <v>0</v>
      </c>
      <c r="BD324" s="71">
        <f>'[1]3'!AH322</f>
        <v>0</v>
      </c>
      <c r="BE324" s="71">
        <v>0</v>
      </c>
      <c r="BF324" s="71">
        <v>0</v>
      </c>
      <c r="BG324" s="72">
        <v>0</v>
      </c>
      <c r="BH324" s="72">
        <v>0</v>
      </c>
      <c r="BI324" s="72">
        <v>0</v>
      </c>
      <c r="BJ324" s="72">
        <v>0</v>
      </c>
      <c r="BK324" s="72">
        <f>'[1]3'!AI322</f>
        <v>0.59114661000000002</v>
      </c>
      <c r="BL324" s="72">
        <v>0</v>
      </c>
      <c r="BM324" s="72">
        <v>0</v>
      </c>
      <c r="BN324" s="72">
        <v>0</v>
      </c>
      <c r="BO324" s="71">
        <v>0</v>
      </c>
      <c r="BP324" s="71">
        <v>0</v>
      </c>
      <c r="BQ324" s="71">
        <v>0</v>
      </c>
      <c r="BR324" s="71">
        <v>0</v>
      </c>
      <c r="BS324" s="71">
        <v>0</v>
      </c>
      <c r="BT324" s="71">
        <v>0</v>
      </c>
      <c r="BU324" s="71">
        <v>0</v>
      </c>
      <c r="BV324" s="71">
        <v>0</v>
      </c>
      <c r="BW324" s="71">
        <v>0</v>
      </c>
      <c r="BX324" s="71">
        <v>0</v>
      </c>
      <c r="BY324" s="71">
        <v>0</v>
      </c>
      <c r="BZ324" s="71">
        <v>0</v>
      </c>
      <c r="CA324" s="71">
        <v>0</v>
      </c>
      <c r="CB324" s="71">
        <v>0</v>
      </c>
      <c r="CC324" s="71">
        <v>0</v>
      </c>
      <c r="CD324" s="71">
        <v>0</v>
      </c>
      <c r="CE324" s="71">
        <v>0</v>
      </c>
      <c r="CF324" s="71">
        <f>'[1]3'!AL322</f>
        <v>0</v>
      </c>
      <c r="CG324" s="71">
        <v>0</v>
      </c>
      <c r="CH324" s="71">
        <v>0</v>
      </c>
      <c r="CI324" s="71">
        <v>0</v>
      </c>
      <c r="CJ324" s="71">
        <v>0</v>
      </c>
      <c r="CK324" s="71">
        <v>0</v>
      </c>
      <c r="CL324" s="71">
        <f t="shared" si="138"/>
        <v>0</v>
      </c>
      <c r="CM324" s="71">
        <f t="shared" si="142"/>
        <v>0.59114661000000002</v>
      </c>
      <c r="CN324" s="71">
        <f t="shared" si="142"/>
        <v>0</v>
      </c>
      <c r="CO324" s="71">
        <f t="shared" si="142"/>
        <v>0</v>
      </c>
      <c r="CP324" s="71">
        <f t="shared" si="142"/>
        <v>0</v>
      </c>
      <c r="CQ324" s="71">
        <f t="shared" si="142"/>
        <v>0</v>
      </c>
      <c r="CR324" s="71">
        <f t="shared" si="142"/>
        <v>0</v>
      </c>
      <c r="CS324" s="71">
        <f t="shared" si="139"/>
        <v>0</v>
      </c>
      <c r="CT324" s="71">
        <f t="shared" si="143"/>
        <v>0.59114661000000002</v>
      </c>
      <c r="CU324" s="71">
        <f t="shared" si="143"/>
        <v>0</v>
      </c>
      <c r="CV324" s="71">
        <f t="shared" si="143"/>
        <v>0</v>
      </c>
      <c r="CW324" s="71">
        <f t="shared" si="143"/>
        <v>0</v>
      </c>
      <c r="CX324" s="71">
        <f t="shared" si="143"/>
        <v>0</v>
      </c>
      <c r="CY324" s="71">
        <f t="shared" si="143"/>
        <v>0</v>
      </c>
      <c r="CZ324" s="56" t="str">
        <f>'[1]3'!AO322</f>
        <v>корректировка ПИР</v>
      </c>
      <c r="DA324" s="57"/>
    </row>
    <row r="325" spans="1:105" s="58" customFormat="1" ht="31.5">
      <c r="A325" s="64" t="s">
        <v>278</v>
      </c>
      <c r="B325" s="68" t="str">
        <f>'[1]3'!B323</f>
        <v>ПИР АСУ ТП АО "Пензенская горэлектросеть" (10 шт)</v>
      </c>
      <c r="C325" s="69" t="str">
        <f>'[1]2'!C325</f>
        <v>T_ПИР.2029.01</v>
      </c>
      <c r="D325" s="71">
        <f>'[1]3'!K323</f>
        <v>4.3259325999999998</v>
      </c>
      <c r="E325" s="71">
        <f>'[1]3'!P323</f>
        <v>4.3259325999999998</v>
      </c>
      <c r="F325" s="71">
        <v>0</v>
      </c>
      <c r="G325" s="71">
        <v>0</v>
      </c>
      <c r="H325" s="71">
        <v>0</v>
      </c>
      <c r="I325" s="71">
        <v>0</v>
      </c>
      <c r="J325" s="71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>
        <v>0</v>
      </c>
      <c r="Q325" s="71">
        <v>0</v>
      </c>
      <c r="R325" s="71">
        <v>0</v>
      </c>
      <c r="S325" s="71">
        <v>0</v>
      </c>
      <c r="T325" s="71">
        <v>0</v>
      </c>
      <c r="U325" s="71">
        <f>'[1]3'!AC323</f>
        <v>0</v>
      </c>
      <c r="V325" s="71">
        <v>0</v>
      </c>
      <c r="W325" s="71">
        <v>0</v>
      </c>
      <c r="X325" s="71">
        <v>0</v>
      </c>
      <c r="Y325" s="71">
        <v>0</v>
      </c>
      <c r="Z325" s="71">
        <v>0</v>
      </c>
      <c r="AA325" s="71">
        <v>0</v>
      </c>
      <c r="AB325" s="71">
        <v>0</v>
      </c>
      <c r="AC325" s="71">
        <v>0</v>
      </c>
      <c r="AD325" s="71">
        <v>0</v>
      </c>
      <c r="AE325" s="71">
        <v>0</v>
      </c>
      <c r="AF325" s="71">
        <v>0</v>
      </c>
      <c r="AG325" s="71">
        <v>0</v>
      </c>
      <c r="AH325" s="71">
        <v>0</v>
      </c>
      <c r="AI325" s="71">
        <f>'[1]3'!AE323</f>
        <v>0</v>
      </c>
      <c r="AJ325" s="71">
        <v>0</v>
      </c>
      <c r="AK325" s="71">
        <v>0</v>
      </c>
      <c r="AL325" s="71">
        <v>0</v>
      </c>
      <c r="AM325" s="71">
        <v>0</v>
      </c>
      <c r="AN325" s="71">
        <v>0</v>
      </c>
      <c r="AO325" s="71">
        <v>0</v>
      </c>
      <c r="AP325" s="71">
        <f>'[1]3'!AF323</f>
        <v>0</v>
      </c>
      <c r="AQ325" s="71">
        <v>0</v>
      </c>
      <c r="AR325" s="71">
        <v>0</v>
      </c>
      <c r="AS325" s="71">
        <v>0</v>
      </c>
      <c r="AT325" s="71">
        <v>0</v>
      </c>
      <c r="AU325" s="71">
        <v>0</v>
      </c>
      <c r="AV325" s="71">
        <v>0</v>
      </c>
      <c r="AW325" s="71">
        <f>'[1]3'!AG323</f>
        <v>0</v>
      </c>
      <c r="AX325" s="71">
        <v>0</v>
      </c>
      <c r="AY325" s="71">
        <v>0</v>
      </c>
      <c r="AZ325" s="71">
        <v>0</v>
      </c>
      <c r="BA325" s="71">
        <v>0</v>
      </c>
      <c r="BB325" s="71">
        <v>0</v>
      </c>
      <c r="BC325" s="71">
        <v>0</v>
      </c>
      <c r="BD325" s="71">
        <f>'[1]3'!AH74</f>
        <v>0</v>
      </c>
      <c r="BE325" s="71">
        <v>0</v>
      </c>
      <c r="BF325" s="71">
        <v>0</v>
      </c>
      <c r="BG325" s="72">
        <v>0</v>
      </c>
      <c r="BH325" s="72">
        <v>0</v>
      </c>
      <c r="BI325" s="72">
        <v>0</v>
      </c>
      <c r="BJ325" s="72">
        <v>0</v>
      </c>
      <c r="BK325" s="72">
        <f>'[1]3'!AI323</f>
        <v>0</v>
      </c>
      <c r="BL325" s="72">
        <v>0</v>
      </c>
      <c r="BM325" s="72">
        <v>0</v>
      </c>
      <c r="BN325" s="72">
        <v>0</v>
      </c>
      <c r="BO325" s="71">
        <v>0</v>
      </c>
      <c r="BP325" s="71">
        <v>0</v>
      </c>
      <c r="BQ325" s="71">
        <v>0</v>
      </c>
      <c r="BR325" s="71">
        <f>'[1]3'!AJ323</f>
        <v>0</v>
      </c>
      <c r="BS325" s="71">
        <v>0</v>
      </c>
      <c r="BT325" s="71">
        <v>0</v>
      </c>
      <c r="BU325" s="71">
        <v>0</v>
      </c>
      <c r="BV325" s="71">
        <v>0</v>
      </c>
      <c r="BW325" s="71">
        <v>0</v>
      </c>
      <c r="BX325" s="71">
        <v>0</v>
      </c>
      <c r="BY325" s="71">
        <f>'[1]3'!AK323</f>
        <v>4.3259325999999998</v>
      </c>
      <c r="BZ325" s="71">
        <v>0</v>
      </c>
      <c r="CA325" s="71">
        <v>0</v>
      </c>
      <c r="CB325" s="71">
        <v>0</v>
      </c>
      <c r="CC325" s="71">
        <v>0</v>
      </c>
      <c r="CD325" s="71">
        <v>0</v>
      </c>
      <c r="CE325" s="71">
        <v>0</v>
      </c>
      <c r="CF325" s="71">
        <v>0</v>
      </c>
      <c r="CG325" s="71">
        <v>0</v>
      </c>
      <c r="CH325" s="71">
        <v>0</v>
      </c>
      <c r="CI325" s="71">
        <v>0</v>
      </c>
      <c r="CJ325" s="71">
        <v>0</v>
      </c>
      <c r="CK325" s="71">
        <v>0</v>
      </c>
      <c r="CL325" s="53">
        <f t="shared" si="138"/>
        <v>0</v>
      </c>
      <c r="CM325" s="53">
        <f t="shared" si="142"/>
        <v>4.3259325999999998</v>
      </c>
      <c r="CN325" s="53">
        <f t="shared" si="142"/>
        <v>0</v>
      </c>
      <c r="CO325" s="53">
        <f t="shared" si="142"/>
        <v>0</v>
      </c>
      <c r="CP325" s="53">
        <f t="shared" si="142"/>
        <v>0</v>
      </c>
      <c r="CQ325" s="53">
        <f t="shared" si="142"/>
        <v>0</v>
      </c>
      <c r="CR325" s="53">
        <f t="shared" si="142"/>
        <v>0</v>
      </c>
      <c r="CS325" s="53">
        <f t="shared" si="139"/>
        <v>0</v>
      </c>
      <c r="CT325" s="53">
        <f t="shared" si="143"/>
        <v>4.3259325999999998</v>
      </c>
      <c r="CU325" s="53">
        <f t="shared" si="143"/>
        <v>0</v>
      </c>
      <c r="CV325" s="53">
        <f t="shared" si="143"/>
        <v>0</v>
      </c>
      <c r="CW325" s="53">
        <f t="shared" si="143"/>
        <v>0</v>
      </c>
      <c r="CX325" s="53">
        <f t="shared" si="143"/>
        <v>0</v>
      </c>
      <c r="CY325" s="53">
        <f t="shared" si="143"/>
        <v>0</v>
      </c>
      <c r="CZ325" s="56"/>
      <c r="DA325" s="57"/>
    </row>
    <row r="326" spans="1:105" s="58" customFormat="1" hidden="1">
      <c r="A326" s="64" t="s">
        <v>279</v>
      </c>
      <c r="B326" s="68">
        <f>'[1]3'!B324</f>
        <v>0</v>
      </c>
      <c r="C326" s="69">
        <f>'[1]2'!C326</f>
        <v>0</v>
      </c>
      <c r="D326" s="71">
        <f>'[1]3'!K324</f>
        <v>0</v>
      </c>
      <c r="E326" s="71">
        <f>'[1]3'!P324</f>
        <v>0</v>
      </c>
      <c r="F326" s="71">
        <v>0</v>
      </c>
      <c r="G326" s="71">
        <v>0</v>
      </c>
      <c r="H326" s="71">
        <v>0</v>
      </c>
      <c r="I326" s="71">
        <v>0</v>
      </c>
      <c r="J326" s="71">
        <v>0</v>
      </c>
      <c r="K326" s="71">
        <v>0</v>
      </c>
      <c r="L326" s="71">
        <v>0</v>
      </c>
      <c r="M326" s="71">
        <v>0</v>
      </c>
      <c r="N326" s="71">
        <v>0</v>
      </c>
      <c r="O326" s="71">
        <v>0</v>
      </c>
      <c r="P326" s="71">
        <v>0</v>
      </c>
      <c r="Q326" s="71">
        <v>0</v>
      </c>
      <c r="R326" s="71">
        <v>0</v>
      </c>
      <c r="S326" s="71">
        <v>0</v>
      </c>
      <c r="T326" s="71">
        <v>0</v>
      </c>
      <c r="U326" s="71">
        <f>'[1]3'!AC324</f>
        <v>0</v>
      </c>
      <c r="V326" s="71">
        <v>0</v>
      </c>
      <c r="W326" s="71">
        <v>0</v>
      </c>
      <c r="X326" s="71">
        <v>0</v>
      </c>
      <c r="Y326" s="71">
        <v>0</v>
      </c>
      <c r="Z326" s="71">
        <v>0</v>
      </c>
      <c r="AA326" s="71">
        <v>0</v>
      </c>
      <c r="AB326" s="71">
        <f>'[1]3'!AD324</f>
        <v>0</v>
      </c>
      <c r="AC326" s="71">
        <v>0</v>
      </c>
      <c r="AD326" s="71">
        <v>0</v>
      </c>
      <c r="AE326" s="71">
        <v>0</v>
      </c>
      <c r="AF326" s="71">
        <v>0</v>
      </c>
      <c r="AG326" s="71">
        <v>0</v>
      </c>
      <c r="AH326" s="71">
        <v>0</v>
      </c>
      <c r="AI326" s="71">
        <f>'[1]3'!AE324</f>
        <v>0</v>
      </c>
      <c r="AJ326" s="71">
        <v>0</v>
      </c>
      <c r="AK326" s="71">
        <v>0</v>
      </c>
      <c r="AL326" s="71">
        <v>0</v>
      </c>
      <c r="AM326" s="71">
        <v>0</v>
      </c>
      <c r="AN326" s="71">
        <v>0</v>
      </c>
      <c r="AO326" s="71">
        <v>0</v>
      </c>
      <c r="AP326" s="71">
        <f>'[1]3'!AF324</f>
        <v>0</v>
      </c>
      <c r="AQ326" s="71">
        <v>0</v>
      </c>
      <c r="AR326" s="71">
        <v>0</v>
      </c>
      <c r="AS326" s="71">
        <v>0</v>
      </c>
      <c r="AT326" s="71">
        <v>0</v>
      </c>
      <c r="AU326" s="71">
        <v>0</v>
      </c>
      <c r="AV326" s="71">
        <v>0</v>
      </c>
      <c r="AW326" s="71">
        <f>'[1]3'!AG324</f>
        <v>0</v>
      </c>
      <c r="AX326" s="71">
        <v>0</v>
      </c>
      <c r="AY326" s="71">
        <v>0</v>
      </c>
      <c r="AZ326" s="71">
        <v>0</v>
      </c>
      <c r="BA326" s="71">
        <v>0</v>
      </c>
      <c r="BB326" s="71">
        <v>0</v>
      </c>
      <c r="BC326" s="71">
        <v>0</v>
      </c>
      <c r="BD326" s="71">
        <f>'[1]3'!AH324</f>
        <v>0</v>
      </c>
      <c r="BE326" s="71">
        <v>0</v>
      </c>
      <c r="BF326" s="71">
        <v>0</v>
      </c>
      <c r="BG326" s="72">
        <v>0</v>
      </c>
      <c r="BH326" s="72">
        <v>0</v>
      </c>
      <c r="BI326" s="72">
        <v>0</v>
      </c>
      <c r="BJ326" s="72">
        <v>0</v>
      </c>
      <c r="BK326" s="72">
        <f>'[1]3'!AI324</f>
        <v>0</v>
      </c>
      <c r="BL326" s="72">
        <v>0</v>
      </c>
      <c r="BM326" s="72">
        <v>0</v>
      </c>
      <c r="BN326" s="72">
        <v>0</v>
      </c>
      <c r="BO326" s="71">
        <v>0</v>
      </c>
      <c r="BP326" s="71">
        <v>0</v>
      </c>
      <c r="BQ326" s="71">
        <v>0</v>
      </c>
      <c r="BR326" s="71">
        <v>0</v>
      </c>
      <c r="BS326" s="71">
        <v>0</v>
      </c>
      <c r="BT326" s="71">
        <v>0</v>
      </c>
      <c r="BU326" s="71">
        <v>0</v>
      </c>
      <c r="BV326" s="71">
        <v>0</v>
      </c>
      <c r="BW326" s="71">
        <v>0</v>
      </c>
      <c r="BX326" s="71">
        <v>0</v>
      </c>
      <c r="BY326" s="71">
        <v>0</v>
      </c>
      <c r="BZ326" s="71">
        <v>0</v>
      </c>
      <c r="CA326" s="71">
        <v>0</v>
      </c>
      <c r="CB326" s="71">
        <v>0</v>
      </c>
      <c r="CC326" s="71">
        <v>0</v>
      </c>
      <c r="CD326" s="71">
        <v>0</v>
      </c>
      <c r="CE326" s="71">
        <v>0</v>
      </c>
      <c r="CF326" s="71">
        <f>'[1]3'!AL324</f>
        <v>0</v>
      </c>
      <c r="CG326" s="71">
        <v>0</v>
      </c>
      <c r="CH326" s="71">
        <v>0</v>
      </c>
      <c r="CI326" s="71">
        <v>0</v>
      </c>
      <c r="CJ326" s="71">
        <v>0</v>
      </c>
      <c r="CK326" s="71">
        <v>0</v>
      </c>
      <c r="CL326" s="71">
        <f>T326+AH326+AV326+BJ326</f>
        <v>0</v>
      </c>
      <c r="CM326" s="71">
        <f t="shared" si="142"/>
        <v>0</v>
      </c>
      <c r="CN326" s="71">
        <f t="shared" si="142"/>
        <v>0</v>
      </c>
      <c r="CO326" s="71">
        <f t="shared" si="142"/>
        <v>0</v>
      </c>
      <c r="CP326" s="71">
        <f t="shared" si="142"/>
        <v>0</v>
      </c>
      <c r="CQ326" s="71">
        <f t="shared" si="142"/>
        <v>0</v>
      </c>
      <c r="CR326" s="71">
        <f t="shared" si="142"/>
        <v>0</v>
      </c>
      <c r="CS326" s="71">
        <f>AA326+AH326+AV326+BJ326</f>
        <v>0</v>
      </c>
      <c r="CT326" s="71">
        <f t="shared" si="143"/>
        <v>0</v>
      </c>
      <c r="CU326" s="71">
        <f t="shared" si="143"/>
        <v>0</v>
      </c>
      <c r="CV326" s="71">
        <f t="shared" si="143"/>
        <v>0</v>
      </c>
      <c r="CW326" s="71">
        <f t="shared" si="143"/>
        <v>0</v>
      </c>
      <c r="CX326" s="71">
        <f t="shared" si="143"/>
        <v>0</v>
      </c>
      <c r="CY326" s="71">
        <f t="shared" si="143"/>
        <v>0</v>
      </c>
      <c r="CZ326" s="56" t="str">
        <f>'[1]3'!AO324</f>
        <v>корректировка ПИР</v>
      </c>
      <c r="DA326" s="57"/>
    </row>
    <row r="327" spans="1:105" s="67" customFormat="1">
      <c r="A327" s="50" t="s">
        <v>280</v>
      </c>
      <c r="B327" s="111" t="str">
        <f>'[1]3'!B326</f>
        <v>Строительство зданий и сооружений</v>
      </c>
      <c r="C327" s="61">
        <f>'[1]2'!C326</f>
        <v>0</v>
      </c>
      <c r="D327" s="53">
        <f t="shared" ref="D327:BO327" si="144">SUM(D328:D329)</f>
        <v>0</v>
      </c>
      <c r="E327" s="53">
        <f t="shared" si="144"/>
        <v>1.8958900000000001</v>
      </c>
      <c r="F327" s="53">
        <f t="shared" si="144"/>
        <v>0</v>
      </c>
      <c r="G327" s="53">
        <f t="shared" si="144"/>
        <v>0</v>
      </c>
      <c r="H327" s="53">
        <f t="shared" si="144"/>
        <v>0</v>
      </c>
      <c r="I327" s="53">
        <f t="shared" si="144"/>
        <v>0</v>
      </c>
      <c r="J327" s="53">
        <f t="shared" si="144"/>
        <v>0</v>
      </c>
      <c r="K327" s="53">
        <f t="shared" si="144"/>
        <v>0</v>
      </c>
      <c r="L327" s="53">
        <f t="shared" si="144"/>
        <v>0</v>
      </c>
      <c r="M327" s="53">
        <f t="shared" si="144"/>
        <v>0</v>
      </c>
      <c r="N327" s="53">
        <f t="shared" si="144"/>
        <v>0</v>
      </c>
      <c r="O327" s="53">
        <f t="shared" si="144"/>
        <v>0</v>
      </c>
      <c r="P327" s="53">
        <f t="shared" si="144"/>
        <v>0</v>
      </c>
      <c r="Q327" s="53">
        <f t="shared" si="144"/>
        <v>0</v>
      </c>
      <c r="R327" s="53">
        <f t="shared" si="144"/>
        <v>0</v>
      </c>
      <c r="S327" s="53">
        <f t="shared" si="144"/>
        <v>0</v>
      </c>
      <c r="T327" s="53">
        <f t="shared" si="144"/>
        <v>0</v>
      </c>
      <c r="U327" s="53">
        <f t="shared" si="144"/>
        <v>0</v>
      </c>
      <c r="V327" s="53">
        <f t="shared" si="144"/>
        <v>0</v>
      </c>
      <c r="W327" s="53">
        <f t="shared" si="144"/>
        <v>0</v>
      </c>
      <c r="X327" s="53">
        <f t="shared" si="144"/>
        <v>0</v>
      </c>
      <c r="Y327" s="53">
        <f t="shared" si="144"/>
        <v>0</v>
      </c>
      <c r="Z327" s="53">
        <f t="shared" si="144"/>
        <v>0</v>
      </c>
      <c r="AA327" s="53">
        <f t="shared" si="144"/>
        <v>0</v>
      </c>
      <c r="AB327" s="53">
        <f t="shared" si="144"/>
        <v>1.8958900000000001</v>
      </c>
      <c r="AC327" s="53">
        <f t="shared" si="144"/>
        <v>0</v>
      </c>
      <c r="AD327" s="53">
        <f t="shared" si="144"/>
        <v>0</v>
      </c>
      <c r="AE327" s="53">
        <f t="shared" si="144"/>
        <v>0</v>
      </c>
      <c r="AF327" s="53">
        <f t="shared" si="144"/>
        <v>0</v>
      </c>
      <c r="AG327" s="53">
        <f t="shared" si="144"/>
        <v>2</v>
      </c>
      <c r="AH327" s="53">
        <f t="shared" si="144"/>
        <v>0</v>
      </c>
      <c r="AI327" s="53">
        <f t="shared" si="144"/>
        <v>0</v>
      </c>
      <c r="AJ327" s="53">
        <f t="shared" si="144"/>
        <v>0</v>
      </c>
      <c r="AK327" s="53">
        <f t="shared" si="144"/>
        <v>0</v>
      </c>
      <c r="AL327" s="53">
        <f t="shared" si="144"/>
        <v>0</v>
      </c>
      <c r="AM327" s="53">
        <f t="shared" si="144"/>
        <v>0</v>
      </c>
      <c r="AN327" s="53">
        <f t="shared" si="144"/>
        <v>0</v>
      </c>
      <c r="AO327" s="53">
        <f t="shared" si="144"/>
        <v>0</v>
      </c>
      <c r="AP327" s="53">
        <f t="shared" si="144"/>
        <v>0</v>
      </c>
      <c r="AQ327" s="53">
        <f t="shared" si="144"/>
        <v>0</v>
      </c>
      <c r="AR327" s="53">
        <f t="shared" si="144"/>
        <v>0</v>
      </c>
      <c r="AS327" s="53">
        <f t="shared" si="144"/>
        <v>0</v>
      </c>
      <c r="AT327" s="53">
        <f t="shared" si="144"/>
        <v>0</v>
      </c>
      <c r="AU327" s="53">
        <f t="shared" si="144"/>
        <v>0</v>
      </c>
      <c r="AV327" s="53">
        <f t="shared" si="144"/>
        <v>0</v>
      </c>
      <c r="AW327" s="53">
        <f t="shared" si="144"/>
        <v>0</v>
      </c>
      <c r="AX327" s="53">
        <f t="shared" si="144"/>
        <v>0</v>
      </c>
      <c r="AY327" s="53">
        <f t="shared" si="144"/>
        <v>0</v>
      </c>
      <c r="AZ327" s="53">
        <f t="shared" si="144"/>
        <v>0</v>
      </c>
      <c r="BA327" s="53">
        <f t="shared" si="144"/>
        <v>0</v>
      </c>
      <c r="BB327" s="53">
        <f t="shared" si="144"/>
        <v>0</v>
      </c>
      <c r="BC327" s="53">
        <f t="shared" si="144"/>
        <v>0</v>
      </c>
      <c r="BD327" s="53">
        <f t="shared" si="144"/>
        <v>0</v>
      </c>
      <c r="BE327" s="53">
        <f t="shared" si="144"/>
        <v>0</v>
      </c>
      <c r="BF327" s="53">
        <f t="shared" si="144"/>
        <v>0</v>
      </c>
      <c r="BG327" s="54">
        <f t="shared" si="144"/>
        <v>0</v>
      </c>
      <c r="BH327" s="54">
        <f t="shared" si="144"/>
        <v>0</v>
      </c>
      <c r="BI327" s="54">
        <f t="shared" si="144"/>
        <v>0</v>
      </c>
      <c r="BJ327" s="54">
        <f t="shared" si="144"/>
        <v>0</v>
      </c>
      <c r="BK327" s="54">
        <f t="shared" si="144"/>
        <v>0</v>
      </c>
      <c r="BL327" s="54">
        <f t="shared" si="144"/>
        <v>0</v>
      </c>
      <c r="BM327" s="54">
        <f t="shared" si="144"/>
        <v>0</v>
      </c>
      <c r="BN327" s="54">
        <f t="shared" si="144"/>
        <v>0</v>
      </c>
      <c r="BO327" s="53">
        <f t="shared" si="144"/>
        <v>0</v>
      </c>
      <c r="BP327" s="53">
        <f t="shared" ref="BP327:CK327" si="145">SUM(BP328:BP329)</f>
        <v>0</v>
      </c>
      <c r="BQ327" s="53">
        <f t="shared" si="145"/>
        <v>0</v>
      </c>
      <c r="BR327" s="53">
        <f t="shared" si="145"/>
        <v>0</v>
      </c>
      <c r="BS327" s="53">
        <f t="shared" si="145"/>
        <v>0</v>
      </c>
      <c r="BT327" s="53">
        <f t="shared" si="145"/>
        <v>0</v>
      </c>
      <c r="BU327" s="53">
        <f t="shared" si="145"/>
        <v>0</v>
      </c>
      <c r="BV327" s="53">
        <f t="shared" si="145"/>
        <v>0</v>
      </c>
      <c r="BW327" s="53">
        <f t="shared" si="145"/>
        <v>0</v>
      </c>
      <c r="BX327" s="53">
        <f t="shared" si="145"/>
        <v>0</v>
      </c>
      <c r="BY327" s="53">
        <f t="shared" si="145"/>
        <v>0</v>
      </c>
      <c r="BZ327" s="53">
        <f t="shared" si="145"/>
        <v>0</v>
      </c>
      <c r="CA327" s="53">
        <f t="shared" si="145"/>
        <v>0</v>
      </c>
      <c r="CB327" s="53">
        <f t="shared" si="145"/>
        <v>0</v>
      </c>
      <c r="CC327" s="53">
        <f t="shared" si="145"/>
        <v>0</v>
      </c>
      <c r="CD327" s="53">
        <f t="shared" si="145"/>
        <v>0</v>
      </c>
      <c r="CE327" s="53">
        <f t="shared" si="145"/>
        <v>0</v>
      </c>
      <c r="CF327" s="53">
        <f t="shared" si="145"/>
        <v>0</v>
      </c>
      <c r="CG327" s="53">
        <f t="shared" si="145"/>
        <v>0</v>
      </c>
      <c r="CH327" s="53">
        <f t="shared" si="145"/>
        <v>0</v>
      </c>
      <c r="CI327" s="53">
        <f t="shared" si="145"/>
        <v>0</v>
      </c>
      <c r="CJ327" s="53">
        <f t="shared" si="145"/>
        <v>0</v>
      </c>
      <c r="CK327" s="53">
        <f t="shared" si="145"/>
        <v>0</v>
      </c>
      <c r="CL327" s="53">
        <f t="shared" si="138"/>
        <v>0</v>
      </c>
      <c r="CM327" s="53">
        <f t="shared" si="142"/>
        <v>0</v>
      </c>
      <c r="CN327" s="53">
        <f t="shared" si="142"/>
        <v>0</v>
      </c>
      <c r="CO327" s="53">
        <f t="shared" si="142"/>
        <v>0</v>
      </c>
      <c r="CP327" s="53">
        <f t="shared" si="142"/>
        <v>0</v>
      </c>
      <c r="CQ327" s="53">
        <f t="shared" si="142"/>
        <v>0</v>
      </c>
      <c r="CR327" s="53">
        <f t="shared" si="142"/>
        <v>0</v>
      </c>
      <c r="CS327" s="53">
        <f t="shared" si="139"/>
        <v>0</v>
      </c>
      <c r="CT327" s="53">
        <f t="shared" si="143"/>
        <v>1.8958900000000001</v>
      </c>
      <c r="CU327" s="53">
        <f t="shared" si="143"/>
        <v>0</v>
      </c>
      <c r="CV327" s="53">
        <f t="shared" si="143"/>
        <v>0</v>
      </c>
      <c r="CW327" s="53">
        <f t="shared" si="143"/>
        <v>0</v>
      </c>
      <c r="CX327" s="53">
        <f t="shared" si="143"/>
        <v>0</v>
      </c>
      <c r="CY327" s="53">
        <f t="shared" si="143"/>
        <v>2</v>
      </c>
      <c r="CZ327" s="60"/>
      <c r="DA327" s="66"/>
    </row>
    <row r="328" spans="1:105" s="58" customFormat="1" ht="47.25">
      <c r="A328" s="64" t="s">
        <v>281</v>
      </c>
      <c r="B328" s="88" t="str">
        <f>'[1]3'!B327</f>
        <v>Охранно-пожарная сигнализация здания вспомогательного назначения (гараж) литера Б по ул.Стрельбищенская, 13</v>
      </c>
      <c r="C328" s="88" t="str">
        <f>'[1]3'!C327</f>
        <v>Р_РЗ.2025.02</v>
      </c>
      <c r="D328" s="71">
        <f>'[1]3'!K327</f>
        <v>0</v>
      </c>
      <c r="E328" s="71">
        <f>'[1]3'!P327</f>
        <v>0.54228003999999996</v>
      </c>
      <c r="F328" s="71">
        <f>SUM(G328:L328)</f>
        <v>0</v>
      </c>
      <c r="G328" s="71">
        <v>0</v>
      </c>
      <c r="H328" s="71">
        <v>0</v>
      </c>
      <c r="I328" s="71">
        <v>0</v>
      </c>
      <c r="J328" s="71">
        <v>0</v>
      </c>
      <c r="K328" s="71">
        <v>0</v>
      </c>
      <c r="L328" s="71">
        <v>0</v>
      </c>
      <c r="M328" s="71">
        <f>SUM(N328:S328)</f>
        <v>0</v>
      </c>
      <c r="N328" s="71">
        <v>0</v>
      </c>
      <c r="O328" s="71">
        <v>0</v>
      </c>
      <c r="P328" s="71">
        <v>0</v>
      </c>
      <c r="Q328" s="71">
        <v>0</v>
      </c>
      <c r="R328" s="71">
        <v>0</v>
      </c>
      <c r="S328" s="71">
        <v>0</v>
      </c>
      <c r="T328" s="71">
        <v>0</v>
      </c>
      <c r="U328" s="71">
        <f>'[1]3'!AC327</f>
        <v>0</v>
      </c>
      <c r="V328" s="71">
        <v>0</v>
      </c>
      <c r="W328" s="71">
        <v>0</v>
      </c>
      <c r="X328" s="71">
        <v>0</v>
      </c>
      <c r="Y328" s="71">
        <v>0</v>
      </c>
      <c r="Z328" s="71">
        <v>0</v>
      </c>
      <c r="AA328" s="71">
        <v>0</v>
      </c>
      <c r="AB328" s="71">
        <f>'[1]3'!AD327</f>
        <v>0.54228003999999996</v>
      </c>
      <c r="AC328" s="71">
        <v>0</v>
      </c>
      <c r="AD328" s="71">
        <v>0</v>
      </c>
      <c r="AE328" s="71">
        <v>0</v>
      </c>
      <c r="AF328" s="71">
        <v>0</v>
      </c>
      <c r="AG328" s="71">
        <v>1</v>
      </c>
      <c r="AH328" s="71">
        <v>0</v>
      </c>
      <c r="AI328" s="71">
        <v>0</v>
      </c>
      <c r="AJ328" s="71">
        <v>0</v>
      </c>
      <c r="AK328" s="71">
        <v>0</v>
      </c>
      <c r="AL328" s="71">
        <v>0</v>
      </c>
      <c r="AM328" s="71">
        <v>0</v>
      </c>
      <c r="AN328" s="71">
        <v>0</v>
      </c>
      <c r="AO328" s="71">
        <v>0</v>
      </c>
      <c r="AP328" s="71">
        <v>0</v>
      </c>
      <c r="AQ328" s="71">
        <v>0</v>
      </c>
      <c r="AR328" s="71">
        <v>0</v>
      </c>
      <c r="AS328" s="71">
        <v>0</v>
      </c>
      <c r="AT328" s="71">
        <v>0</v>
      </c>
      <c r="AU328" s="71">
        <v>0</v>
      </c>
      <c r="AV328" s="71">
        <v>0</v>
      </c>
      <c r="AW328" s="71">
        <f>'[1]3'!AG327</f>
        <v>0</v>
      </c>
      <c r="AX328" s="71">
        <v>0</v>
      </c>
      <c r="AY328" s="71">
        <v>0</v>
      </c>
      <c r="AZ328" s="71">
        <v>0</v>
      </c>
      <c r="BA328" s="71">
        <v>0</v>
      </c>
      <c r="BB328" s="71">
        <v>0</v>
      </c>
      <c r="BC328" s="71">
        <v>0</v>
      </c>
      <c r="BD328" s="71">
        <f>'[1]3'!AH327</f>
        <v>0</v>
      </c>
      <c r="BE328" s="71">
        <v>0</v>
      </c>
      <c r="BF328" s="71">
        <v>0</v>
      </c>
      <c r="BG328" s="72">
        <v>0</v>
      </c>
      <c r="BH328" s="72">
        <v>0</v>
      </c>
      <c r="BI328" s="72">
        <v>0</v>
      </c>
      <c r="BJ328" s="72">
        <v>0</v>
      </c>
      <c r="BK328" s="72">
        <v>0</v>
      </c>
      <c r="BL328" s="72">
        <v>0</v>
      </c>
      <c r="BM328" s="72">
        <v>0</v>
      </c>
      <c r="BN328" s="72">
        <v>0</v>
      </c>
      <c r="BO328" s="71">
        <v>0</v>
      </c>
      <c r="BP328" s="71">
        <v>0</v>
      </c>
      <c r="BQ328" s="71">
        <v>0</v>
      </c>
      <c r="BR328" s="71">
        <f>'[1]3'!AJ327</f>
        <v>0</v>
      </c>
      <c r="BS328" s="71">
        <v>0</v>
      </c>
      <c r="BT328" s="71">
        <v>0</v>
      </c>
      <c r="BU328" s="71">
        <v>0</v>
      </c>
      <c r="BV328" s="71">
        <v>0</v>
      </c>
      <c r="BW328" s="71">
        <v>0</v>
      </c>
      <c r="BX328" s="71">
        <v>0</v>
      </c>
      <c r="BY328" s="71">
        <v>0</v>
      </c>
      <c r="BZ328" s="71">
        <v>0</v>
      </c>
      <c r="CA328" s="71">
        <v>0</v>
      </c>
      <c r="CB328" s="71">
        <v>0</v>
      </c>
      <c r="CC328" s="71">
        <v>0</v>
      </c>
      <c r="CD328" s="71">
        <v>0</v>
      </c>
      <c r="CE328" s="71">
        <v>0</v>
      </c>
      <c r="CF328" s="71">
        <v>0</v>
      </c>
      <c r="CG328" s="71">
        <v>0</v>
      </c>
      <c r="CH328" s="71">
        <v>0</v>
      </c>
      <c r="CI328" s="71">
        <v>0</v>
      </c>
      <c r="CJ328" s="71">
        <v>0</v>
      </c>
      <c r="CK328" s="71">
        <v>0</v>
      </c>
      <c r="CL328" s="71">
        <f t="shared" si="138"/>
        <v>0</v>
      </c>
      <c r="CM328" s="71">
        <f t="shared" si="142"/>
        <v>0</v>
      </c>
      <c r="CN328" s="71">
        <f t="shared" si="142"/>
        <v>0</v>
      </c>
      <c r="CO328" s="71">
        <f t="shared" si="142"/>
        <v>0</v>
      </c>
      <c r="CP328" s="71">
        <f t="shared" si="142"/>
        <v>0</v>
      </c>
      <c r="CQ328" s="71">
        <f t="shared" si="142"/>
        <v>0</v>
      </c>
      <c r="CR328" s="71">
        <f t="shared" si="142"/>
        <v>0</v>
      </c>
      <c r="CS328" s="71">
        <f t="shared" si="139"/>
        <v>0</v>
      </c>
      <c r="CT328" s="71">
        <f t="shared" si="143"/>
        <v>0.54228003999999996</v>
      </c>
      <c r="CU328" s="71">
        <f t="shared" si="143"/>
        <v>0</v>
      </c>
      <c r="CV328" s="71">
        <f t="shared" si="143"/>
        <v>0</v>
      </c>
      <c r="CW328" s="71">
        <f t="shared" si="143"/>
        <v>0</v>
      </c>
      <c r="CX328" s="71">
        <f t="shared" si="143"/>
        <v>0</v>
      </c>
      <c r="CY328" s="71">
        <f t="shared" si="143"/>
        <v>1</v>
      </c>
      <c r="CZ328" s="112">
        <f>'[1]3'!AO327</f>
        <v>0</v>
      </c>
      <c r="DA328" s="57"/>
    </row>
    <row r="329" spans="1:105" s="58" customFormat="1" ht="47.25">
      <c r="A329" s="64" t="s">
        <v>282</v>
      </c>
      <c r="B329" s="88" t="str">
        <f>'[1]3'!B328</f>
        <v>Охранно-пожарная сигнализация здания вспомогательного назначения (склад) литера А по ул.Стрельбищенская, 13</v>
      </c>
      <c r="C329" s="88" t="str">
        <f>'[1]3'!C328</f>
        <v>Р_РЗ.2025.03</v>
      </c>
      <c r="D329" s="71">
        <f>'[1]3'!K328</f>
        <v>0</v>
      </c>
      <c r="E329" s="71">
        <f>'[1]3'!P328</f>
        <v>1.35360996</v>
      </c>
      <c r="F329" s="71">
        <v>0</v>
      </c>
      <c r="G329" s="71">
        <v>0</v>
      </c>
      <c r="H329" s="71">
        <v>0</v>
      </c>
      <c r="I329" s="71">
        <v>0</v>
      </c>
      <c r="J329" s="71">
        <v>0</v>
      </c>
      <c r="K329" s="71">
        <v>0</v>
      </c>
      <c r="L329" s="71">
        <v>0</v>
      </c>
      <c r="M329" s="71">
        <v>0</v>
      </c>
      <c r="N329" s="71">
        <v>0</v>
      </c>
      <c r="O329" s="71">
        <v>0</v>
      </c>
      <c r="P329" s="71">
        <v>0</v>
      </c>
      <c r="Q329" s="71">
        <v>0</v>
      </c>
      <c r="R329" s="71">
        <v>0</v>
      </c>
      <c r="S329" s="71">
        <v>0</v>
      </c>
      <c r="T329" s="71">
        <v>0</v>
      </c>
      <c r="U329" s="71">
        <f>'[1]3'!AC328</f>
        <v>0</v>
      </c>
      <c r="V329" s="71">
        <v>0</v>
      </c>
      <c r="W329" s="71">
        <v>0</v>
      </c>
      <c r="X329" s="71">
        <v>0</v>
      </c>
      <c r="Y329" s="71">
        <v>0</v>
      </c>
      <c r="Z329" s="71">
        <v>0</v>
      </c>
      <c r="AA329" s="71">
        <v>0</v>
      </c>
      <c r="AB329" s="71">
        <f>'[1]3'!AD328</f>
        <v>1.35360996</v>
      </c>
      <c r="AC329" s="71">
        <v>0</v>
      </c>
      <c r="AD329" s="71">
        <v>0</v>
      </c>
      <c r="AE329" s="71">
        <v>0</v>
      </c>
      <c r="AF329" s="71">
        <v>0</v>
      </c>
      <c r="AG329" s="71">
        <v>1</v>
      </c>
      <c r="AH329" s="71">
        <v>0</v>
      </c>
      <c r="AI329" s="71">
        <v>0</v>
      </c>
      <c r="AJ329" s="71">
        <v>0</v>
      </c>
      <c r="AK329" s="71">
        <v>0</v>
      </c>
      <c r="AL329" s="71">
        <v>0</v>
      </c>
      <c r="AM329" s="71">
        <v>0</v>
      </c>
      <c r="AN329" s="71">
        <v>0</v>
      </c>
      <c r="AO329" s="71">
        <v>0</v>
      </c>
      <c r="AP329" s="71">
        <v>0</v>
      </c>
      <c r="AQ329" s="71">
        <v>0</v>
      </c>
      <c r="AR329" s="71">
        <v>0</v>
      </c>
      <c r="AS329" s="71">
        <v>0</v>
      </c>
      <c r="AT329" s="71">
        <v>0</v>
      </c>
      <c r="AU329" s="71">
        <v>0</v>
      </c>
      <c r="AV329" s="71">
        <v>0</v>
      </c>
      <c r="AW329" s="71">
        <v>0</v>
      </c>
      <c r="AX329" s="71">
        <v>0</v>
      </c>
      <c r="AY329" s="71">
        <v>0</v>
      </c>
      <c r="AZ329" s="71">
        <v>0</v>
      </c>
      <c r="BA329" s="71">
        <v>0</v>
      </c>
      <c r="BB329" s="71">
        <v>0</v>
      </c>
      <c r="BC329" s="71">
        <v>0</v>
      </c>
      <c r="BD329" s="71">
        <v>0</v>
      </c>
      <c r="BE329" s="71">
        <v>0</v>
      </c>
      <c r="BF329" s="71">
        <v>0</v>
      </c>
      <c r="BG329" s="72">
        <v>0</v>
      </c>
      <c r="BH329" s="72">
        <v>0</v>
      </c>
      <c r="BI329" s="72">
        <v>0</v>
      </c>
      <c r="BJ329" s="72">
        <v>0</v>
      </c>
      <c r="BK329" s="72">
        <f>'[1]3'!AI328</f>
        <v>0</v>
      </c>
      <c r="BL329" s="72">
        <v>0</v>
      </c>
      <c r="BM329" s="72">
        <v>0</v>
      </c>
      <c r="BN329" s="72">
        <v>0</v>
      </c>
      <c r="BO329" s="71">
        <v>0</v>
      </c>
      <c r="BP329" s="71">
        <v>0</v>
      </c>
      <c r="BQ329" s="71">
        <v>0</v>
      </c>
      <c r="BR329" s="71">
        <f>'[1]3'!AJ328</f>
        <v>0</v>
      </c>
      <c r="BS329" s="71">
        <v>0</v>
      </c>
      <c r="BT329" s="71">
        <v>0</v>
      </c>
      <c r="BU329" s="71">
        <v>0</v>
      </c>
      <c r="BV329" s="71">
        <v>0</v>
      </c>
      <c r="BW329" s="71">
        <v>0</v>
      </c>
      <c r="BX329" s="71">
        <v>0</v>
      </c>
      <c r="BY329" s="71">
        <v>0</v>
      </c>
      <c r="BZ329" s="71">
        <v>0</v>
      </c>
      <c r="CA329" s="71">
        <v>0</v>
      </c>
      <c r="CB329" s="71">
        <v>0</v>
      </c>
      <c r="CC329" s="71">
        <v>0</v>
      </c>
      <c r="CD329" s="71">
        <v>0</v>
      </c>
      <c r="CE329" s="71">
        <v>0</v>
      </c>
      <c r="CF329" s="71">
        <v>0</v>
      </c>
      <c r="CG329" s="71">
        <v>0</v>
      </c>
      <c r="CH329" s="71">
        <v>0</v>
      </c>
      <c r="CI329" s="71">
        <v>0</v>
      </c>
      <c r="CJ329" s="71">
        <v>0</v>
      </c>
      <c r="CK329" s="71">
        <v>0</v>
      </c>
      <c r="CL329" s="71">
        <f t="shared" si="138"/>
        <v>0</v>
      </c>
      <c r="CM329" s="71">
        <f t="shared" si="142"/>
        <v>0</v>
      </c>
      <c r="CN329" s="71">
        <f t="shared" si="142"/>
        <v>0</v>
      </c>
      <c r="CO329" s="71">
        <f t="shared" si="142"/>
        <v>0</v>
      </c>
      <c r="CP329" s="71">
        <f t="shared" si="142"/>
        <v>0</v>
      </c>
      <c r="CQ329" s="71">
        <f t="shared" si="142"/>
        <v>0</v>
      </c>
      <c r="CR329" s="71">
        <f t="shared" si="142"/>
        <v>0</v>
      </c>
      <c r="CS329" s="71">
        <f t="shared" si="139"/>
        <v>0</v>
      </c>
      <c r="CT329" s="71">
        <f t="shared" si="143"/>
        <v>1.35360996</v>
      </c>
      <c r="CU329" s="71">
        <f t="shared" si="143"/>
        <v>0</v>
      </c>
      <c r="CV329" s="71">
        <f t="shared" si="143"/>
        <v>0</v>
      </c>
      <c r="CW329" s="71">
        <f t="shared" si="143"/>
        <v>0</v>
      </c>
      <c r="CX329" s="71">
        <f t="shared" si="143"/>
        <v>0</v>
      </c>
      <c r="CY329" s="71">
        <f t="shared" si="143"/>
        <v>1</v>
      </c>
      <c r="CZ329" s="112">
        <f>'[1]3'!AO328</f>
        <v>0</v>
      </c>
      <c r="DA329" s="57"/>
    </row>
  </sheetData>
  <mergeCells count="46">
    <mergeCell ref="CM11:CR11"/>
    <mergeCell ref="CT11:CY11"/>
    <mergeCell ref="AW11:BB11"/>
    <mergeCell ref="BD11:BI11"/>
    <mergeCell ref="BK11:BP11"/>
    <mergeCell ref="BR11:BW11"/>
    <mergeCell ref="BY11:CD11"/>
    <mergeCell ref="CF11:CK11"/>
    <mergeCell ref="CL10:CR10"/>
    <mergeCell ref="CS10:CY10"/>
    <mergeCell ref="D11:D12"/>
    <mergeCell ref="E11:E12"/>
    <mergeCell ref="G11:L11"/>
    <mergeCell ref="N11:S11"/>
    <mergeCell ref="U11:Z11"/>
    <mergeCell ref="AB11:AG11"/>
    <mergeCell ref="AI11:AN11"/>
    <mergeCell ref="AP11:AU11"/>
    <mergeCell ref="AV10:BB10"/>
    <mergeCell ref="BC10:BI10"/>
    <mergeCell ref="BJ10:BP10"/>
    <mergeCell ref="BQ10:BW10"/>
    <mergeCell ref="BX10:CD10"/>
    <mergeCell ref="CE10:CK10"/>
    <mergeCell ref="F10:L10"/>
    <mergeCell ref="M10:S10"/>
    <mergeCell ref="T10:Z10"/>
    <mergeCell ref="AA10:AG10"/>
    <mergeCell ref="AH10:AN10"/>
    <mergeCell ref="AO10:AU10"/>
    <mergeCell ref="T9:AG9"/>
    <mergeCell ref="AH9:AU9"/>
    <mergeCell ref="AV9:BI9"/>
    <mergeCell ref="BJ9:BW9"/>
    <mergeCell ref="BX9:CK9"/>
    <mergeCell ref="CL9:CY9"/>
    <mergeCell ref="A5:CZ5"/>
    <mergeCell ref="A6:CZ6"/>
    <mergeCell ref="A7:CX7"/>
    <mergeCell ref="A8:A12"/>
    <mergeCell ref="B8:B12"/>
    <mergeCell ref="C8:C12"/>
    <mergeCell ref="D8:E10"/>
    <mergeCell ref="F8:S9"/>
    <mergeCell ref="T8:CY8"/>
    <mergeCell ref="CZ8:CZ12"/>
  </mergeCells>
  <pageMargins left="0.7" right="0.7" top="0.75" bottom="0.75" header="0.3" footer="0.3"/>
  <pageSetup paperSize="8" scale="19" fitToHeight="300" orientation="landscape" r:id="rId1"/>
  <colBreaks count="1" manualBreakCount="1">
    <brk id="33" max="37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2025-10-06T05:22:00Z</dcterms:created>
  <dcterms:modified xsi:type="dcterms:W3CDTF">2025-10-06T05:22:25Z</dcterms:modified>
</cp:coreProperties>
</file>